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8"/>
  <workbookPr defaultThemeVersion="166925"/>
  <mc:AlternateContent xmlns:mc="http://schemas.openxmlformats.org/markup-compatibility/2006">
    <mc:Choice Requires="x15">
      <x15ac:absPath xmlns:x15ac="http://schemas.microsoft.com/office/spreadsheetml/2010/11/ac" url="/Users/lanaceric/Desktop/Stranke/Komunala SB/vodovodni material/Komunala SLB_vodovodni mat./"/>
    </mc:Choice>
  </mc:AlternateContent>
  <xr:revisionPtr revIDLastSave="0" documentId="13_ncr:1_{79CCF65E-5538-454C-85E9-4F3AC31AA82B}" xr6:coauthVersionLast="36" xr6:coauthVersionMax="45" xr10:uidLastSave="{00000000-0000-0000-0000-000000000000}"/>
  <bookViews>
    <workbookView xWindow="0" yWindow="460" windowWidth="29040" windowHeight="15840" xr2:uid="{EC802EF4-E15F-4867-8D99-1990D33E87A2}"/>
  </bookViews>
  <sheets>
    <sheet name="SKLOP 1 - DUKTIL" sheetId="1" r:id="rId1"/>
    <sheet name="SKLOP 2 - UNIVERZALNE SPOJKE" sheetId="2" r:id="rId2"/>
    <sheet name="SKLOP 3 - HIDRANTI IN PRIBOR" sheetId="3" r:id="rId3"/>
    <sheet name="SKLOP 4 - ZASUNI  IN PRIBOR" sheetId="4" r:id="rId4"/>
    <sheet name="SKLOP 5 - OKLEPI IN PRIBOR" sheetId="5" r:id="rId5"/>
    <sheet name="SKLOP 6 - OSTALA ARMATURA" sheetId="6" r:id="rId6"/>
    <sheet name="SKLOP 7 - PeHD" sheetId="7" r:id="rId7"/>
    <sheet name="SKLOP 8 - JAŠKI" sheetId="8" r:id="rId8"/>
    <sheet name="SKLOP 9 - LOPUTE" sheetId="41" r:id="rId9"/>
    <sheet name="SKLOP 10 - EXTREMNI POGOJI" sheetId="10" r:id="rId10"/>
    <sheet name="S11-VENTILI" sheetId="37" r:id="rId11"/>
    <sheet name="S12 - REPARATURNE" sheetId="39" r:id="rId1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6" i="37" l="1"/>
  <c r="F40" i="37"/>
  <c r="F39" i="37"/>
  <c r="F38" i="37"/>
  <c r="F36" i="37"/>
  <c r="F20" i="37"/>
  <c r="F19" i="37"/>
  <c r="F17" i="37"/>
  <c r="F93" i="10"/>
  <c r="F92" i="10"/>
  <c r="F90" i="10"/>
  <c r="F79" i="10"/>
  <c r="F78" i="10"/>
  <c r="F77" i="10"/>
  <c r="F69" i="10"/>
  <c r="F68" i="10"/>
  <c r="F67" i="10"/>
  <c r="F57" i="10"/>
  <c r="F56" i="10"/>
  <c r="F54" i="10"/>
  <c r="F39" i="10"/>
  <c r="F37" i="10"/>
  <c r="F33" i="10"/>
  <c r="F22" i="10"/>
  <c r="F20" i="10"/>
  <c r="F16" i="10"/>
  <c r="G42" i="41"/>
  <c r="F34" i="41"/>
  <c r="F33" i="41"/>
  <c r="F31" i="41"/>
  <c r="F25" i="41"/>
  <c r="F24" i="41"/>
  <c r="F22" i="41"/>
  <c r="F15" i="41"/>
  <c r="F12" i="41"/>
  <c r="G86" i="8"/>
  <c r="F76" i="8"/>
  <c r="F63" i="8"/>
  <c r="F54" i="8"/>
  <c r="F49" i="8"/>
  <c r="F40" i="8"/>
  <c r="F41" i="8"/>
  <c r="F55" i="8"/>
  <c r="F53" i="8"/>
  <c r="F64" i="8"/>
  <c r="F77" i="8"/>
  <c r="G209" i="7"/>
  <c r="G204" i="7"/>
  <c r="G202" i="7"/>
  <c r="G210" i="7"/>
  <c r="F189" i="7"/>
  <c r="F188" i="7"/>
  <c r="F182" i="7"/>
  <c r="F181" i="7"/>
  <c r="F180" i="7"/>
  <c r="F171" i="7"/>
  <c r="F170" i="7"/>
  <c r="F169" i="7"/>
  <c r="F168" i="7"/>
  <c r="F157" i="7"/>
  <c r="F156" i="7"/>
  <c r="F154" i="7"/>
  <c r="F143" i="7"/>
  <c r="F142" i="7"/>
  <c r="F140" i="7"/>
  <c r="F136" i="7"/>
  <c r="F131" i="7"/>
  <c r="F132" i="7"/>
  <c r="F133" i="7"/>
  <c r="F134" i="7"/>
  <c r="F135" i="7"/>
  <c r="F137" i="7"/>
  <c r="F138" i="7"/>
  <c r="F139" i="7"/>
  <c r="F141" i="7"/>
  <c r="F130" i="7"/>
  <c r="F121" i="7"/>
  <c r="F120" i="7"/>
  <c r="F119" i="7"/>
  <c r="F117" i="7"/>
  <c r="F115" i="7"/>
  <c r="F112" i="7"/>
  <c r="F108" i="7"/>
  <c r="F106" i="7"/>
  <c r="F107" i="7"/>
  <c r="F109" i="7"/>
  <c r="F110" i="7"/>
  <c r="F111" i="7"/>
  <c r="F113" i="7"/>
  <c r="F114" i="7"/>
  <c r="F116" i="7"/>
  <c r="F118" i="7"/>
  <c r="F105" i="7"/>
  <c r="F104" i="7"/>
  <c r="F103" i="7"/>
  <c r="F102" i="7"/>
  <c r="F96" i="7"/>
  <c r="F95" i="7"/>
  <c r="F94" i="7"/>
  <c r="F68" i="7"/>
  <c r="F82" i="7"/>
  <c r="F81" i="7"/>
  <c r="F67" i="7"/>
  <c r="F50" i="7"/>
  <c r="F37" i="7"/>
  <c r="F18" i="7"/>
  <c r="F17" i="7"/>
  <c r="G67" i="6"/>
  <c r="F58" i="6"/>
  <c r="F57" i="6"/>
  <c r="F49" i="6"/>
  <c r="F41" i="6"/>
  <c r="F40" i="6"/>
  <c r="F29" i="6"/>
  <c r="F18" i="6"/>
  <c r="F69" i="4"/>
  <c r="G120" i="4"/>
  <c r="F61" i="4"/>
  <c r="F60" i="4"/>
  <c r="F53" i="4"/>
  <c r="F43" i="4"/>
  <c r="F33" i="4"/>
  <c r="F20" i="4"/>
  <c r="G49" i="3"/>
  <c r="F40" i="3"/>
  <c r="F34" i="3"/>
  <c r="F17" i="3"/>
  <c r="F16" i="3"/>
  <c r="F37" i="37" l="1"/>
  <c r="F35" i="37"/>
  <c r="G41" i="41"/>
  <c r="G40" i="41"/>
  <c r="G39" i="41"/>
  <c r="C41" i="41"/>
  <c r="B41" i="41"/>
  <c r="C40" i="41"/>
  <c r="B40" i="41"/>
  <c r="C39" i="41"/>
  <c r="B39" i="41"/>
  <c r="G66" i="6"/>
  <c r="G65" i="6"/>
  <c r="G64" i="6"/>
  <c r="G63" i="6"/>
  <c r="G62" i="6"/>
  <c r="B529" i="1"/>
  <c r="B528" i="1"/>
  <c r="B527" i="1"/>
  <c r="B526" i="1"/>
  <c r="B525" i="1"/>
  <c r="B524" i="1"/>
  <c r="B523" i="1"/>
  <c r="B522" i="1"/>
  <c r="F32" i="41" l="1"/>
  <c r="F23" i="41"/>
  <c r="F14" i="41"/>
  <c r="F13" i="41"/>
  <c r="F16" i="41" l="1"/>
  <c r="F506" i="1"/>
  <c r="F499" i="1"/>
  <c r="F498" i="1"/>
  <c r="F484" i="1"/>
  <c r="F481" i="1"/>
  <c r="F471" i="1"/>
  <c r="F470" i="1"/>
  <c r="F464" i="1"/>
  <c r="F463" i="1"/>
  <c r="F457" i="1"/>
  <c r="F456" i="1"/>
  <c r="F455" i="1"/>
  <c r="F450" i="1"/>
  <c r="F448" i="1"/>
  <c r="F441" i="1"/>
  <c r="F440" i="1"/>
  <c r="F439" i="1"/>
  <c r="F434" i="1"/>
  <c r="F433" i="1"/>
  <c r="F431" i="1"/>
  <c r="F417" i="1"/>
  <c r="F416" i="1"/>
  <c r="F415" i="1"/>
  <c r="F404" i="1"/>
  <c r="G526" i="1" s="1"/>
  <c r="F403" i="1"/>
  <c r="F402" i="1"/>
  <c r="F395" i="1"/>
  <c r="G525" i="1" s="1"/>
  <c r="F394" i="1"/>
  <c r="F392" i="1"/>
  <c r="F384" i="1"/>
  <c r="F376" i="1"/>
  <c r="F374" i="1"/>
  <c r="F368" i="1"/>
  <c r="F359" i="1"/>
  <c r="F358" i="1"/>
  <c r="F354" i="1"/>
  <c r="F346" i="1"/>
  <c r="F344" i="1"/>
  <c r="F340" i="1"/>
  <c r="F320" i="1"/>
  <c r="F318" i="1"/>
  <c r="F310" i="1"/>
  <c r="F308" i="1"/>
  <c r="F300" i="1"/>
  <c r="F298" i="1"/>
  <c r="F290" i="1"/>
  <c r="F281" i="1"/>
  <c r="F288" i="1"/>
  <c r="F280" i="1"/>
  <c r="F277" i="1"/>
  <c r="F273" i="1"/>
  <c r="F271" i="1"/>
  <c r="F268" i="1"/>
  <c r="F263" i="1"/>
  <c r="F204" i="1"/>
  <c r="F202" i="1"/>
  <c r="F197" i="1"/>
  <c r="F177" i="1"/>
  <c r="F174" i="1"/>
  <c r="F168" i="1"/>
  <c r="F152" i="1"/>
  <c r="F143" i="1"/>
  <c r="F119" i="1"/>
  <c r="F106" i="1"/>
  <c r="F173" i="1"/>
  <c r="F161" i="1"/>
  <c r="F149" i="1"/>
  <c r="F136" i="1"/>
  <c r="F102" i="1"/>
  <c r="F81" i="1"/>
  <c r="F74" i="1"/>
  <c r="F73" i="1"/>
  <c r="F72" i="1"/>
  <c r="F60" i="1"/>
  <c r="F58" i="1"/>
  <c r="F55" i="1"/>
  <c r="F37" i="1"/>
  <c r="F30" i="1"/>
  <c r="F207" i="1"/>
  <c r="F208" i="1"/>
  <c r="F209" i="1"/>
  <c r="F210" i="1"/>
  <c r="F211" i="1"/>
  <c r="F31" i="39" l="1"/>
  <c r="F27" i="39"/>
  <c r="F15" i="39"/>
  <c r="F179" i="7"/>
  <c r="F177" i="7" l="1"/>
  <c r="F49" i="7"/>
  <c r="F48" i="7"/>
  <c r="F66" i="7"/>
  <c r="F65" i="7"/>
  <c r="F80" i="7"/>
  <c r="F79" i="7"/>
  <c r="F78" i="7"/>
  <c r="F93" i="7"/>
  <c r="F92" i="7"/>
  <c r="F91" i="7"/>
  <c r="F90" i="7"/>
  <c r="F35" i="7"/>
  <c r="F36" i="7"/>
  <c r="F34" i="7"/>
  <c r="F33" i="7"/>
  <c r="F32" i="7"/>
  <c r="F31" i="7"/>
  <c r="F30" i="7"/>
  <c r="F29" i="7"/>
  <c r="F28" i="7"/>
  <c r="F25" i="7"/>
  <c r="C102" i="10"/>
  <c r="C38" i="39"/>
  <c r="F32" i="39"/>
  <c r="F30" i="39"/>
  <c r="F29" i="39"/>
  <c r="F28" i="39"/>
  <c r="F26" i="39"/>
  <c r="F25" i="39"/>
  <c r="F24" i="39"/>
  <c r="F23" i="39"/>
  <c r="F22" i="39"/>
  <c r="F21" i="39"/>
  <c r="F20" i="39"/>
  <c r="F19" i="39"/>
  <c r="F18" i="39"/>
  <c r="F17" i="39"/>
  <c r="F16" i="39"/>
  <c r="F33" i="39" l="1"/>
  <c r="G38" i="39"/>
  <c r="G39" i="39" s="1"/>
  <c r="F91" i="10"/>
  <c r="F89" i="10"/>
  <c r="F88" i="10"/>
  <c r="F87" i="10"/>
  <c r="F86" i="10"/>
  <c r="F85" i="10"/>
  <c r="C120" i="4" l="1"/>
  <c r="C121" i="4"/>
  <c r="C122" i="4"/>
  <c r="C123" i="4"/>
  <c r="F100" i="4"/>
  <c r="F99" i="4"/>
  <c r="F98" i="4"/>
  <c r="F97" i="4"/>
  <c r="F96" i="4"/>
  <c r="F95" i="4"/>
  <c r="F94" i="4"/>
  <c r="F93" i="4"/>
  <c r="F92" i="4"/>
  <c r="F91" i="4"/>
  <c r="F90" i="4"/>
  <c r="F89" i="4"/>
  <c r="F88" i="4"/>
  <c r="F87" i="4"/>
  <c r="F86" i="4"/>
  <c r="F79" i="4"/>
  <c r="F78" i="4"/>
  <c r="F77" i="4"/>
  <c r="F76" i="4"/>
  <c r="F75" i="4"/>
  <c r="F178" i="7"/>
  <c r="C45" i="37"/>
  <c r="C44" i="37"/>
  <c r="F80" i="4" l="1"/>
  <c r="G121" i="4" s="1"/>
  <c r="F101" i="4"/>
  <c r="G122" i="4" s="1"/>
  <c r="G102" i="10"/>
  <c r="G208" i="7"/>
  <c r="F34" i="37" l="1"/>
  <c r="F33" i="37"/>
  <c r="F32" i="37"/>
  <c r="F31" i="37"/>
  <c r="F30" i="37"/>
  <c r="F29" i="37"/>
  <c r="F28" i="37"/>
  <c r="F27" i="37"/>
  <c r="F26" i="37"/>
  <c r="F18" i="37"/>
  <c r="F16" i="37"/>
  <c r="F15" i="37"/>
  <c r="F14" i="37"/>
  <c r="G45" i="37" l="1"/>
  <c r="G44" i="37"/>
  <c r="C101" i="10" l="1"/>
  <c r="C100" i="10"/>
  <c r="C99" i="10"/>
  <c r="C98" i="10"/>
  <c r="C97" i="10"/>
  <c r="F110" i="4"/>
  <c r="F32" i="4"/>
  <c r="F76" i="10"/>
  <c r="F75" i="10"/>
  <c r="F64" i="10"/>
  <c r="F65" i="10"/>
  <c r="F66" i="10"/>
  <c r="F63" i="10"/>
  <c r="F46" i="10"/>
  <c r="F47" i="10"/>
  <c r="F48" i="10"/>
  <c r="F49" i="10"/>
  <c r="F50" i="10"/>
  <c r="F51" i="10"/>
  <c r="F52" i="10"/>
  <c r="F53" i="10"/>
  <c r="F55" i="10"/>
  <c r="F45" i="10"/>
  <c r="F29" i="10"/>
  <c r="F30" i="10"/>
  <c r="F31" i="10"/>
  <c r="F32" i="10"/>
  <c r="F34" i="10"/>
  <c r="F35" i="10"/>
  <c r="F36" i="10"/>
  <c r="F38" i="10"/>
  <c r="F28" i="10"/>
  <c r="F15" i="10"/>
  <c r="F17" i="10"/>
  <c r="F18" i="10"/>
  <c r="F19" i="10"/>
  <c r="F21" i="10"/>
  <c r="F14" i="10"/>
  <c r="G100" i="10" l="1"/>
  <c r="G101" i="10"/>
  <c r="G99" i="10"/>
  <c r="G97" i="10"/>
  <c r="G98" i="10"/>
  <c r="C85" i="8"/>
  <c r="C84" i="8"/>
  <c r="C83" i="8"/>
  <c r="C82" i="8"/>
  <c r="F71" i="8"/>
  <c r="F72" i="8"/>
  <c r="F73" i="8"/>
  <c r="F74" i="8"/>
  <c r="F75" i="8"/>
  <c r="F70" i="8"/>
  <c r="G103" i="10" l="1"/>
  <c r="G85" i="8"/>
  <c r="F62" i="8"/>
  <c r="F61" i="8"/>
  <c r="F48" i="8"/>
  <c r="F50" i="8"/>
  <c r="F51" i="8"/>
  <c r="F52" i="8"/>
  <c r="F47" i="8"/>
  <c r="G84" i="8" l="1"/>
  <c r="G83" i="8"/>
  <c r="G82" i="8"/>
  <c r="F155" i="7"/>
  <c r="G200" i="7"/>
  <c r="F167" i="7"/>
  <c r="F166" i="7"/>
  <c r="F165" i="7"/>
  <c r="F164" i="7"/>
  <c r="F163" i="7"/>
  <c r="F150" i="7"/>
  <c r="F151" i="7"/>
  <c r="F152" i="7"/>
  <c r="F153" i="7"/>
  <c r="F149" i="7"/>
  <c r="G206" i="7" l="1"/>
  <c r="G207" i="7"/>
  <c r="F129" i="7"/>
  <c r="F128" i="7"/>
  <c r="F127" i="7"/>
  <c r="F27" i="7"/>
  <c r="F26" i="7"/>
  <c r="F89" i="7"/>
  <c r="F88" i="7"/>
  <c r="F38" i="7" l="1"/>
  <c r="G203" i="7"/>
  <c r="F77" i="7"/>
  <c r="F76" i="7"/>
  <c r="F75" i="7"/>
  <c r="F74" i="7"/>
  <c r="F64" i="7"/>
  <c r="F63" i="7"/>
  <c r="F62" i="7"/>
  <c r="F61" i="7"/>
  <c r="F60" i="7"/>
  <c r="F47" i="7"/>
  <c r="F46" i="7"/>
  <c r="F45" i="7"/>
  <c r="F44" i="7"/>
  <c r="F16" i="7"/>
  <c r="F15" i="7"/>
  <c r="F14" i="7"/>
  <c r="F19" i="7" l="1"/>
  <c r="G197" i="7" s="1"/>
  <c r="G201" i="7"/>
  <c r="C66" i="6"/>
  <c r="C65" i="6"/>
  <c r="C64" i="6"/>
  <c r="C63" i="6"/>
  <c r="C62" i="6"/>
  <c r="F56" i="6"/>
  <c r="F48" i="6"/>
  <c r="F47" i="6"/>
  <c r="F37" i="6"/>
  <c r="F38" i="6"/>
  <c r="F39" i="6"/>
  <c r="F36" i="6"/>
  <c r="F26" i="6"/>
  <c r="F27" i="6"/>
  <c r="F28" i="6"/>
  <c r="F25" i="6"/>
  <c r="F16" i="6"/>
  <c r="F17" i="6"/>
  <c r="F15" i="6"/>
  <c r="F14" i="6"/>
  <c r="F50" i="6" l="1"/>
  <c r="F19" i="6"/>
  <c r="F30" i="6"/>
  <c r="C74" i="5"/>
  <c r="C73" i="5"/>
  <c r="C72" i="5"/>
  <c r="C71" i="5"/>
  <c r="C70" i="5"/>
  <c r="F111" i="4"/>
  <c r="F64" i="5"/>
  <c r="F63" i="5"/>
  <c r="F53" i="5"/>
  <c r="F54" i="5"/>
  <c r="F55" i="5"/>
  <c r="F56" i="5"/>
  <c r="F52" i="5"/>
  <c r="F51" i="5"/>
  <c r="F42" i="5"/>
  <c r="F43" i="5"/>
  <c r="F44" i="5"/>
  <c r="F41" i="5"/>
  <c r="F40" i="5"/>
  <c r="F29" i="5"/>
  <c r="F30" i="5"/>
  <c r="F31" i="5"/>
  <c r="F32" i="5"/>
  <c r="F33" i="5"/>
  <c r="F28" i="5"/>
  <c r="F16" i="5"/>
  <c r="F17" i="5"/>
  <c r="F18" i="5"/>
  <c r="F19" i="5"/>
  <c r="F20" i="5"/>
  <c r="F21" i="5"/>
  <c r="F15" i="5"/>
  <c r="C119" i="4"/>
  <c r="C118" i="4"/>
  <c r="C117" i="4"/>
  <c r="F109" i="4"/>
  <c r="F108" i="4"/>
  <c r="F68" i="4"/>
  <c r="F67" i="4"/>
  <c r="F52" i="4"/>
  <c r="F54" i="4"/>
  <c r="F55" i="4"/>
  <c r="F56" i="4"/>
  <c r="F57" i="4"/>
  <c r="F58" i="4"/>
  <c r="F59" i="4"/>
  <c r="F51" i="4"/>
  <c r="F50" i="4"/>
  <c r="F41" i="4"/>
  <c r="F42" i="4"/>
  <c r="F40" i="4"/>
  <c r="F28" i="4"/>
  <c r="F29" i="4"/>
  <c r="F30" i="4"/>
  <c r="F31" i="4"/>
  <c r="F27" i="4"/>
  <c r="F15" i="4"/>
  <c r="F16" i="4"/>
  <c r="F17" i="4"/>
  <c r="F18" i="4"/>
  <c r="F19" i="4"/>
  <c r="F14" i="4"/>
  <c r="F21" i="4" l="1"/>
  <c r="G117" i="4" s="1"/>
  <c r="G198" i="7"/>
  <c r="F51" i="7"/>
  <c r="G199" i="7" s="1"/>
  <c r="F57" i="5"/>
  <c r="G73" i="5" s="1"/>
  <c r="F65" i="5"/>
  <c r="G74" i="5" s="1"/>
  <c r="F45" i="5"/>
  <c r="G72" i="5" s="1"/>
  <c r="F34" i="5"/>
  <c r="G71" i="5" s="1"/>
  <c r="F22" i="5"/>
  <c r="G70" i="5" s="1"/>
  <c r="F112" i="4"/>
  <c r="G123" i="4" s="1"/>
  <c r="F34" i="4"/>
  <c r="G118" i="4" s="1"/>
  <c r="F44" i="4"/>
  <c r="G119" i="4" s="1"/>
  <c r="G124" i="4" l="1"/>
  <c r="G75" i="5"/>
  <c r="F513" i="1"/>
  <c r="F514" i="1"/>
  <c r="F515" i="1"/>
  <c r="F516" i="1"/>
  <c r="F517" i="1"/>
  <c r="F512" i="1"/>
  <c r="F35" i="3"/>
  <c r="G47" i="3" s="1"/>
  <c r="F25" i="3"/>
  <c r="F26" i="3"/>
  <c r="F27" i="3"/>
  <c r="F24" i="3"/>
  <c r="F15" i="3"/>
  <c r="F14" i="3"/>
  <c r="F14" i="2"/>
  <c r="F13" i="2"/>
  <c r="F18" i="2"/>
  <c r="F22" i="2"/>
  <c r="F25" i="2"/>
  <c r="F26" i="2"/>
  <c r="F27" i="2"/>
  <c r="F28" i="2"/>
  <c r="F29" i="2"/>
  <c r="F30" i="2"/>
  <c r="F31" i="2"/>
  <c r="F32" i="2"/>
  <c r="F33" i="2"/>
  <c r="F24" i="2"/>
  <c r="F23" i="2"/>
  <c r="F16" i="2"/>
  <c r="F17" i="2"/>
  <c r="F15" i="2"/>
  <c r="F505" i="1"/>
  <c r="G528" i="1" s="1"/>
  <c r="F488" i="1"/>
  <c r="F489" i="1"/>
  <c r="F490" i="1"/>
  <c r="F491" i="1"/>
  <c r="F492" i="1"/>
  <c r="F493" i="1"/>
  <c r="F494" i="1"/>
  <c r="F495" i="1"/>
  <c r="F496" i="1"/>
  <c r="F497" i="1"/>
  <c r="F487" i="1"/>
  <c r="F475" i="1"/>
  <c r="F476" i="1"/>
  <c r="F477" i="1"/>
  <c r="F478" i="1"/>
  <c r="F479" i="1"/>
  <c r="F480" i="1"/>
  <c r="F482" i="1"/>
  <c r="F483" i="1"/>
  <c r="F474" i="1"/>
  <c r="F468" i="1"/>
  <c r="F469" i="1"/>
  <c r="F467" i="1"/>
  <c r="F461" i="1"/>
  <c r="F462" i="1"/>
  <c r="F460" i="1"/>
  <c r="F454" i="1"/>
  <c r="F453" i="1"/>
  <c r="F445" i="1"/>
  <c r="F446" i="1"/>
  <c r="F447" i="1"/>
  <c r="F449" i="1"/>
  <c r="F444" i="1"/>
  <c r="F438" i="1"/>
  <c r="F437" i="1"/>
  <c r="F421" i="1"/>
  <c r="F422" i="1"/>
  <c r="F423" i="1"/>
  <c r="F424" i="1"/>
  <c r="F425" i="1"/>
  <c r="F426" i="1"/>
  <c r="F427" i="1"/>
  <c r="F428" i="1"/>
  <c r="F429" i="1"/>
  <c r="F430" i="1"/>
  <c r="F432" i="1"/>
  <c r="F420" i="1"/>
  <c r="F411" i="1"/>
  <c r="F412" i="1"/>
  <c r="F413" i="1"/>
  <c r="F414" i="1"/>
  <c r="F410" i="1"/>
  <c r="F400" i="1"/>
  <c r="F401" i="1"/>
  <c r="F399" i="1"/>
  <c r="F393" i="1"/>
  <c r="F391" i="1"/>
  <c r="F381" i="1"/>
  <c r="F382" i="1"/>
  <c r="F383" i="1"/>
  <c r="F386" i="1" s="1"/>
  <c r="F385" i="1"/>
  <c r="F380" i="1"/>
  <c r="F375" i="1"/>
  <c r="F373" i="1"/>
  <c r="F363" i="1"/>
  <c r="F364" i="1"/>
  <c r="F365" i="1"/>
  <c r="F366" i="1"/>
  <c r="F370" i="1" s="1"/>
  <c r="F367" i="1"/>
  <c r="F369" i="1"/>
  <c r="F362" i="1"/>
  <c r="F350" i="1"/>
  <c r="F351" i="1"/>
  <c r="F352" i="1"/>
  <c r="F353" i="1"/>
  <c r="F355" i="1"/>
  <c r="F356" i="1"/>
  <c r="F357" i="1"/>
  <c r="F349" i="1"/>
  <c r="F324" i="1"/>
  <c r="F325" i="1"/>
  <c r="F326" i="1"/>
  <c r="F327" i="1"/>
  <c r="F328" i="1"/>
  <c r="F329" i="1"/>
  <c r="F330" i="1"/>
  <c r="F331" i="1"/>
  <c r="F332" i="1"/>
  <c r="F333" i="1"/>
  <c r="F334" i="1"/>
  <c r="F335" i="1"/>
  <c r="F336" i="1"/>
  <c r="F337" i="1"/>
  <c r="F338" i="1"/>
  <c r="F339" i="1"/>
  <c r="F341" i="1"/>
  <c r="F342" i="1"/>
  <c r="F343" i="1"/>
  <c r="F345" i="1"/>
  <c r="F323" i="1"/>
  <c r="F314" i="1"/>
  <c r="F315" i="1"/>
  <c r="F316" i="1"/>
  <c r="F317" i="1"/>
  <c r="F319" i="1"/>
  <c r="F313" i="1"/>
  <c r="F304" i="1"/>
  <c r="F305" i="1"/>
  <c r="F306" i="1"/>
  <c r="F307" i="1"/>
  <c r="F309" i="1"/>
  <c r="F303" i="1"/>
  <c r="F294" i="1"/>
  <c r="F295" i="1"/>
  <c r="F296" i="1"/>
  <c r="F297" i="1"/>
  <c r="F299" i="1"/>
  <c r="F293" i="1"/>
  <c r="F285" i="1"/>
  <c r="F286" i="1"/>
  <c r="F287" i="1"/>
  <c r="F289" i="1"/>
  <c r="F284" i="1"/>
  <c r="F278" i="1"/>
  <c r="F279" i="1"/>
  <c r="F276"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4" i="1"/>
  <c r="F265" i="1"/>
  <c r="F266" i="1"/>
  <c r="F267" i="1"/>
  <c r="F269" i="1"/>
  <c r="F270" i="1"/>
  <c r="F272" i="1"/>
  <c r="F181" i="1"/>
  <c r="F182" i="1"/>
  <c r="F183" i="1"/>
  <c r="F184" i="1"/>
  <c r="F185" i="1"/>
  <c r="F186" i="1"/>
  <c r="F187" i="1"/>
  <c r="F188" i="1"/>
  <c r="F189" i="1"/>
  <c r="F190" i="1"/>
  <c r="F191" i="1"/>
  <c r="F193" i="1"/>
  <c r="F194" i="1"/>
  <c r="F192" i="1"/>
  <c r="F195" i="1"/>
  <c r="F196" i="1"/>
  <c r="F198" i="1"/>
  <c r="F199" i="1"/>
  <c r="F200" i="1"/>
  <c r="F201" i="1"/>
  <c r="F203" i="1"/>
  <c r="F180" i="1"/>
  <c r="F110" i="1"/>
  <c r="F111" i="1"/>
  <c r="F112" i="1"/>
  <c r="F113" i="1"/>
  <c r="F114" i="1"/>
  <c r="F115" i="1"/>
  <c r="F116" i="1"/>
  <c r="F117" i="1"/>
  <c r="F118" i="1"/>
  <c r="F120" i="1"/>
  <c r="F121" i="1"/>
  <c r="F122" i="1"/>
  <c r="F123" i="1"/>
  <c r="F124" i="1"/>
  <c r="F125" i="1"/>
  <c r="F126" i="1"/>
  <c r="F127" i="1"/>
  <c r="F128" i="1"/>
  <c r="F129" i="1"/>
  <c r="F130" i="1"/>
  <c r="F131" i="1"/>
  <c r="F132" i="1"/>
  <c r="F133" i="1"/>
  <c r="F134" i="1"/>
  <c r="F135" i="1"/>
  <c r="F137" i="1"/>
  <c r="F138" i="1"/>
  <c r="F139" i="1"/>
  <c r="F140" i="1"/>
  <c r="F141" i="1"/>
  <c r="F142" i="1"/>
  <c r="F144" i="1"/>
  <c r="F145" i="1"/>
  <c r="F146" i="1"/>
  <c r="F147" i="1"/>
  <c r="F148" i="1"/>
  <c r="F150" i="1"/>
  <c r="F151" i="1"/>
  <c r="F153" i="1"/>
  <c r="F154" i="1"/>
  <c r="F155" i="1"/>
  <c r="F156" i="1"/>
  <c r="F157" i="1"/>
  <c r="F158" i="1"/>
  <c r="F159" i="1"/>
  <c r="F160" i="1"/>
  <c r="F162" i="1"/>
  <c r="F163" i="1"/>
  <c r="F164" i="1"/>
  <c r="F165" i="1"/>
  <c r="F166" i="1"/>
  <c r="F167" i="1"/>
  <c r="F169" i="1"/>
  <c r="F170" i="1"/>
  <c r="F171" i="1"/>
  <c r="F172" i="1"/>
  <c r="F175" i="1"/>
  <c r="F176" i="1"/>
  <c r="F109" i="1"/>
  <c r="F78" i="1"/>
  <c r="F79" i="1"/>
  <c r="F80" i="1"/>
  <c r="F82" i="1"/>
  <c r="F83" i="1"/>
  <c r="F84" i="1"/>
  <c r="F85" i="1"/>
  <c r="F86" i="1"/>
  <c r="F87" i="1"/>
  <c r="F88" i="1"/>
  <c r="F89" i="1"/>
  <c r="F90" i="1"/>
  <c r="F91" i="1"/>
  <c r="F92" i="1"/>
  <c r="F93" i="1"/>
  <c r="F94" i="1"/>
  <c r="F95" i="1"/>
  <c r="F96" i="1"/>
  <c r="F97" i="1"/>
  <c r="F98" i="1"/>
  <c r="F99" i="1"/>
  <c r="F100" i="1"/>
  <c r="F101" i="1"/>
  <c r="F103" i="1"/>
  <c r="F104" i="1"/>
  <c r="F105" i="1"/>
  <c r="F77" i="1"/>
  <c r="F64" i="1"/>
  <c r="F65" i="1"/>
  <c r="F66" i="1"/>
  <c r="F67" i="1"/>
  <c r="F68" i="1"/>
  <c r="F69" i="1"/>
  <c r="F70" i="1"/>
  <c r="F71" i="1"/>
  <c r="F63" i="1"/>
  <c r="F45" i="1"/>
  <c r="F46" i="1"/>
  <c r="F47" i="1"/>
  <c r="F48" i="1"/>
  <c r="F49" i="1"/>
  <c r="F50" i="1"/>
  <c r="F51" i="1"/>
  <c r="F52" i="1"/>
  <c r="F53" i="1"/>
  <c r="F54" i="1"/>
  <c r="F56" i="1"/>
  <c r="F57" i="1"/>
  <c r="F59" i="1"/>
  <c r="F44" i="1"/>
  <c r="F14" i="1"/>
  <c r="F15" i="1"/>
  <c r="F16" i="1"/>
  <c r="F17" i="1"/>
  <c r="F18" i="1"/>
  <c r="F19" i="1"/>
  <c r="F20" i="1"/>
  <c r="F21" i="1"/>
  <c r="F22" i="1"/>
  <c r="F23" i="1"/>
  <c r="F24" i="1"/>
  <c r="F25" i="1"/>
  <c r="F26" i="1"/>
  <c r="F27" i="1"/>
  <c r="F28" i="1"/>
  <c r="F29" i="1"/>
  <c r="F31" i="1"/>
  <c r="F32" i="1"/>
  <c r="F33" i="1"/>
  <c r="F34" i="1"/>
  <c r="F35" i="1"/>
  <c r="F36" i="1"/>
  <c r="F38" i="1"/>
  <c r="F13" i="1"/>
  <c r="F39" i="1" l="1"/>
  <c r="G522" i="1" s="1"/>
  <c r="F518" i="1"/>
  <c r="G529" i="1" s="1"/>
  <c r="F19" i="2"/>
  <c r="G39" i="2" s="1"/>
  <c r="F34" i="2"/>
  <c r="G40" i="2" s="1"/>
  <c r="F41" i="3"/>
  <c r="G48" i="3" s="1"/>
  <c r="F28" i="3"/>
  <c r="G46" i="3" s="1"/>
  <c r="F18" i="3"/>
  <c r="G45" i="3" s="1"/>
  <c r="G524" i="1"/>
  <c r="G41" i="2" l="1"/>
  <c r="G527" i="1"/>
  <c r="G523" i="1"/>
  <c r="G530" i="1" l="1"/>
  <c r="G205" i="7"/>
</calcChain>
</file>

<file path=xl/sharedStrings.xml><?xml version="1.0" encoding="utf-8"?>
<sst xmlns="http://schemas.openxmlformats.org/spreadsheetml/2006/main" count="2465" uniqueCount="971">
  <si>
    <t>Ponudbeni predračun št. ________</t>
  </si>
  <si>
    <t>V cenah cevi iz nodularne litine in fazonskih kosov na obojko mora biti upoštevan ves sidrni in tesnilni material!</t>
  </si>
  <si>
    <t>Ponudnik:__________________________________________________________________________________</t>
  </si>
  <si>
    <t>ponujamo blago za Dobavo vodovodnega materiala; št. 1/2019</t>
  </si>
  <si>
    <t>Cevi so izdelane iz nodularne litine z navadnim (STD ali TYT ali enakovredno) oz. SIDRNIM TESNILOM (STD-VI ali TYT-sit+ ali enakovredno) oz. s SIDRNIM SPOJEM (STD-VE ali UNI-VE ali VRS ali enakovredno), najmanj zapisanega tlačnega razreda, dolžina posamezne cevi je 6m. Cevi morajo biti izdelane na obojko v skladu z SIST EN 545:2010. Na zunanji strani morajo biti zaščitene z aktivno galvansko zaščito, ki omogoča vgradnjo cevi tudi v agresivno zemljino z zlitino Zn + Al debeline 400 g/m2 (v razmerju 85% Zn + Al) z zaključnim slojem zaščito MODRE BARVE, na notranji strani pa s cementno oblogo vse v skladu z EN545-2010 (cementna obloga mora biti narejena s pitno vodo, cement tipa CEM III ex BFC pa mora biti v skladu z EN 197-1 z CE oznako (priložiti certifikat)). Opremljene morajo biti z odgovarjajočimi EPDM tesnili v skladu z SIST EN 681-1. Vsa obojčna tesnila oz. spoji morajo biti zaradi zagotovitve kvalitete spojev preizkušen skupaj s cevmi (certifikat). Vse cevi morajo biti istega proizvajalca.</t>
  </si>
  <si>
    <t>Prirobnice moraj biti PN16 za vse dimenzije.</t>
  </si>
  <si>
    <t>Naziv blaga</t>
  </si>
  <si>
    <t>EM</t>
  </si>
  <si>
    <t>Cena/EM V EUR brez DDV</t>
  </si>
  <si>
    <t>Ocenjena količina za 3 leta</t>
  </si>
  <si>
    <t>Vrednost v EUR brez DDV</t>
  </si>
  <si>
    <t>Proizvajalec ponujenega blaga</t>
  </si>
  <si>
    <t>Tip oz. opis</t>
  </si>
  <si>
    <t xml:space="preserve">CEV NL C40 DN 80      </t>
  </si>
  <si>
    <t>M</t>
  </si>
  <si>
    <t xml:space="preserve">CEV NL C40 DN 100    </t>
  </si>
  <si>
    <t>CEV NL C40 DN 125</t>
  </si>
  <si>
    <t>CEV NL C40 DN 150</t>
  </si>
  <si>
    <t>CEV NL C40 DN 200</t>
  </si>
  <si>
    <t>CEV NL C40 DN 80 S SIDRNIM TESNILOM</t>
  </si>
  <si>
    <t xml:space="preserve">CEV NL C40 DN 100 S SIDRNIM TESNILOM       </t>
  </si>
  <si>
    <t>CEV NL C40 DN 125 S SIDRNIM TESNILOM</t>
  </si>
  <si>
    <t xml:space="preserve">CEV NL C40 DN 150 S SIDRNIM TESNILOM          </t>
  </si>
  <si>
    <t xml:space="preserve">CEV NL C40 DN 200 S SIDRNIM TESNILOM          </t>
  </si>
  <si>
    <t xml:space="preserve">CEV NL C40 DN 300 S SIDRNIM TESNILOM         </t>
  </si>
  <si>
    <t xml:space="preserve">CEV NL C30 DN 400 S SIDRNIM TESNILOM      </t>
  </si>
  <si>
    <t xml:space="preserve">CEV NL C50 DN 80      </t>
  </si>
  <si>
    <t xml:space="preserve">CEV NL C50 DN 100    </t>
  </si>
  <si>
    <t>CEV NL C50 DN 125</t>
  </si>
  <si>
    <t>CEV NL C50 DN 150</t>
  </si>
  <si>
    <t>CEV NL C50 DN 200</t>
  </si>
  <si>
    <t>CEV NL C50 DN 80 S SIDRNIM TESNILOM</t>
  </si>
  <si>
    <t xml:space="preserve">CEV NL C50 DN 100 S SIDRNIM TESNILOM       </t>
  </si>
  <si>
    <t>CEV NL C50 DN 125 S SIDRNIM TESNILOM</t>
  </si>
  <si>
    <t xml:space="preserve">CEV NL C50 DN 150 S SIDRNIM TESNILOM          </t>
  </si>
  <si>
    <t xml:space="preserve">CEV NL C50 DN 200 S SIDRNIM TESNILOM          </t>
  </si>
  <si>
    <t>CEV NL C64 DN 80 S SIDRNIM SPOJEM</t>
  </si>
  <si>
    <t xml:space="preserve">CEV NL C64 DN 100 S SIDRNIM SPOJEM       </t>
  </si>
  <si>
    <t xml:space="preserve">CEV NL C64 DN 150 S SIDRNIM SPOJEM          </t>
  </si>
  <si>
    <t xml:space="preserve">CEV NL C64 DN 200 S SIDRNIM SPOJEM          </t>
  </si>
  <si>
    <t>S1 - 1</t>
  </si>
  <si>
    <t>S1 - 2</t>
  </si>
  <si>
    <t>Fazonski kosi morajo biti izdelani iz nodularne litine v skladu z EN 545:2010 na obojko (STD, TYT ali enakovredno) oz. SIDRNIM TESNILOM (STD-VI ali TYT-sit+ ali enakovredno) oz. SIDRNIM SPOJEM (STD-VE ali UNI-VE ali VRS ali enakovredno), vključno z odgovarjajočimi tesnili. Zunanja in notranja zaščita mora biti  minimalno 70 mikronov po postopku kataforeze ali minimalno 250 mikronov po klasičnem postopku EPOKSI MODRA po EN 545:2010.  Opremljeni morajo biti z odgovarjajočimi tesnili v skladi z EN 681-1 (priložen certifikat). Vse vrsta obojčnih tesnil oz. spojev mora biti zaradi zagotovitve kvaliteta spoja preizkušen  skupaj s cevni (certifikat).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</si>
  <si>
    <t xml:space="preserve">EU KOS DN  80             </t>
  </si>
  <si>
    <t xml:space="preserve">EU KOS DN 100             </t>
  </si>
  <si>
    <t xml:space="preserve">EU KOS DN 125             </t>
  </si>
  <si>
    <t xml:space="preserve">EU KOS DN 150             </t>
  </si>
  <si>
    <t xml:space="preserve">EU KOS DN 200             </t>
  </si>
  <si>
    <t xml:space="preserve">EU KOS S SIDRNIM TESNILOM DN  80             </t>
  </si>
  <si>
    <t xml:space="preserve">EU KOS S SIDRNIM TESNILOM DN 100             </t>
  </si>
  <si>
    <t xml:space="preserve">EU KOS S SIDRNIM TESNILOM DN 125             </t>
  </si>
  <si>
    <t xml:space="preserve">EU KOS S SIDRNIM TESNILOM DN 150             </t>
  </si>
  <si>
    <t xml:space="preserve">EU KOS S SIDRNIM TESNILOM DN 200             </t>
  </si>
  <si>
    <t xml:space="preserve">EU KOS S SIDRNIM TESNILOM DN 300             </t>
  </si>
  <si>
    <t xml:space="preserve">EU KOS S SIDRNIM TESNILOM DN 400             </t>
  </si>
  <si>
    <t xml:space="preserve">EU KOS S SIDRNIM SPOJEM DN  80             </t>
  </si>
  <si>
    <t xml:space="preserve">EU KOS S SIDRNIM SPOJEM DN 100             </t>
  </si>
  <si>
    <t xml:space="preserve">EU KOS S SIDRNIM SPOJEM DN 150             </t>
  </si>
  <si>
    <t xml:space="preserve">EU KOS S SIDRNIM SPOJEM DN 200             </t>
  </si>
  <si>
    <t xml:space="preserve">F KOS DN  80              </t>
  </si>
  <si>
    <t xml:space="preserve">F KOS DN 100              </t>
  </si>
  <si>
    <t xml:space="preserve">F KOS DN 125              </t>
  </si>
  <si>
    <t xml:space="preserve">F KOS DN 150              </t>
  </si>
  <si>
    <t xml:space="preserve">F KOS DN 200              </t>
  </si>
  <si>
    <t xml:space="preserve">F KOS DN 300              </t>
  </si>
  <si>
    <t xml:space="preserve">F KOS DN 400              </t>
  </si>
  <si>
    <t xml:space="preserve">F KOS S SIDRNIM SPOJEM DN  80              </t>
  </si>
  <si>
    <t xml:space="preserve">F KOS S SIDRNIM SPOJEM DN 100              </t>
  </si>
  <si>
    <t xml:space="preserve">F KOS S SIDRNIM SPOJEM DN 150              </t>
  </si>
  <si>
    <t xml:space="preserve">F KOS S SIDRNIM SPOJEM DN 200              </t>
  </si>
  <si>
    <t xml:space="preserve">MMK-Q DN  80/90           </t>
  </si>
  <si>
    <t xml:space="preserve">MMK-Q DN 100/90           </t>
  </si>
  <si>
    <t xml:space="preserve">MMK-Q DN 125/90           </t>
  </si>
  <si>
    <t>MMK-Q DN 150/90°</t>
  </si>
  <si>
    <t xml:space="preserve">MMK-Q DN 200/90           </t>
  </si>
  <si>
    <t xml:space="preserve">MMK-Q S SIDRNIM TESNILOM DN  80/90           </t>
  </si>
  <si>
    <t xml:space="preserve">MMK-Q S SIDRNIM TESNILOM DN 100/90           </t>
  </si>
  <si>
    <t>MMK-Q S SIDRNIM TESNILOM DN 150/90°</t>
  </si>
  <si>
    <t xml:space="preserve">MMK-Q S SIDRNIM TESNILOM DN 200/90           </t>
  </si>
  <si>
    <t xml:space="preserve">MMK-Q S SIDRNIM SPOJEM DN  80/90           </t>
  </si>
  <si>
    <t xml:space="preserve">MMK-Q S SIDRNIM SPOJEM DN 100/90           </t>
  </si>
  <si>
    <t>MMK-Q S SIDRNIM SPOJEM DN 150/90°</t>
  </si>
  <si>
    <t xml:space="preserve">MMK-Q S SIDRNIM SPOJEM DN 200/90           </t>
  </si>
  <si>
    <t xml:space="preserve">Fazonski kosi morajo biti izdelani iz nodularne litine v skladu z EN 545:2010, z zunanjo in notranjo zaščito po postopku kataforeze min. debeline 70 mikronov oz. po klasičnem postopku min. debeline 250 mikronov. Prirobnični fazonski kosi standardne izvedbe (FFR, T, Q, N) morajo imeti vrtljivo prirobnico. 
</t>
  </si>
  <si>
    <t>BOČNICA Z NAVOJEM DN 50 - 2"</t>
  </si>
  <si>
    <t>BOČNICA Z NAVOJEM DN 65 - 2 1/2"</t>
  </si>
  <si>
    <t>BOČNICA Z NAVOJEM DN 80 - 3"</t>
  </si>
  <si>
    <t>BOČNICA Z NAVOJEM DN 80 - 2"</t>
  </si>
  <si>
    <t xml:space="preserve">FFR KOS DN  65/50 </t>
  </si>
  <si>
    <t xml:space="preserve">FFR KOS DN  80/50 </t>
  </si>
  <si>
    <t xml:space="preserve">FFR KOS DN  80/65 </t>
  </si>
  <si>
    <t xml:space="preserve">FFR KOS DN 100/50 </t>
  </si>
  <si>
    <t xml:space="preserve">FFR KOS DN 100/65 </t>
  </si>
  <si>
    <t xml:space="preserve">FFR KOS DN 100/80 </t>
  </si>
  <si>
    <t xml:space="preserve">FFR KOS DN 125/ 50 </t>
  </si>
  <si>
    <t xml:space="preserve">FFR KOS DN 125/ 65 </t>
  </si>
  <si>
    <t xml:space="preserve">FFR KOS DN 125/80 </t>
  </si>
  <si>
    <t xml:space="preserve">FFR KOS DN 150/ 50 </t>
  </si>
  <si>
    <t xml:space="preserve">FFR KOS DN 150/ 65 </t>
  </si>
  <si>
    <t xml:space="preserve">FFR KOS DN 150/100 </t>
  </si>
  <si>
    <t xml:space="preserve">FFR KOS DN 150/125 </t>
  </si>
  <si>
    <t xml:space="preserve">FFR KOS DN 150/80 </t>
  </si>
  <si>
    <t xml:space="preserve">FFR KOS DN 200/100 </t>
  </si>
  <si>
    <t xml:space="preserve">FFR KOS DN 200/125 </t>
  </si>
  <si>
    <t xml:space="preserve">FFR KOS DN 200/150 </t>
  </si>
  <si>
    <t xml:space="preserve">FFR KOS DN 250/150 </t>
  </si>
  <si>
    <t xml:space="preserve">FFR KOS DN 250/200 </t>
  </si>
  <si>
    <t xml:space="preserve">FFR KOS DN 300/150 </t>
  </si>
  <si>
    <t xml:space="preserve">FFR KOS DN 300/200 </t>
  </si>
  <si>
    <t xml:space="preserve">FFR KOS DN 300/250 </t>
  </si>
  <si>
    <t xml:space="preserve">FFR KOS DN 400/300            </t>
  </si>
  <si>
    <t xml:space="preserve">FF KOS DN  50X200             </t>
  </si>
  <si>
    <t xml:space="preserve">FF KOS DN  50X300             </t>
  </si>
  <si>
    <t xml:space="preserve">FF KOS DN  50X400             </t>
  </si>
  <si>
    <t xml:space="preserve">FF KOS DN  50X500             </t>
  </si>
  <si>
    <t xml:space="preserve">FF KOS DN  50X600             </t>
  </si>
  <si>
    <t xml:space="preserve">FF KOS DN  50X700             </t>
  </si>
  <si>
    <t xml:space="preserve">FF KOS DN  50X800             </t>
  </si>
  <si>
    <t xml:space="preserve">FF KOS DN  50X900             </t>
  </si>
  <si>
    <t xml:space="preserve">FF KOS DN  65X200             </t>
  </si>
  <si>
    <t xml:space="preserve">FF KOS DN  65X300             </t>
  </si>
  <si>
    <t xml:space="preserve">FF KOS DN  65X800             </t>
  </si>
  <si>
    <t xml:space="preserve">FF KOS DN  80X100             </t>
  </si>
  <si>
    <t xml:space="preserve">FF KOS DN  80X1000            </t>
  </si>
  <si>
    <t xml:space="preserve">FF KOS DN  80X200             </t>
  </si>
  <si>
    <t xml:space="preserve">FF KOS DN  80X300             </t>
  </si>
  <si>
    <t xml:space="preserve">FF KOS DN  80X400             </t>
  </si>
  <si>
    <t xml:space="preserve">FF KOS DN  80X500             </t>
  </si>
  <si>
    <t xml:space="preserve">FF KOS DN  80X600             </t>
  </si>
  <si>
    <t xml:space="preserve">FF KOS DN  80X700             </t>
  </si>
  <si>
    <t xml:space="preserve">FF KOS DN  80X800             </t>
  </si>
  <si>
    <t xml:space="preserve">FF KOS DN  80X900             </t>
  </si>
  <si>
    <t xml:space="preserve">FF KOS DN 100X100             </t>
  </si>
  <si>
    <t xml:space="preserve">FF KOS DN 100X1000            </t>
  </si>
  <si>
    <t xml:space="preserve">FF KOS DN 100X200             </t>
  </si>
  <si>
    <t xml:space="preserve">FF KOS DN 100X300             </t>
  </si>
  <si>
    <t xml:space="preserve">FF KOS DN 100X400             </t>
  </si>
  <si>
    <t xml:space="preserve">FF KOS DN 100X500             </t>
  </si>
  <si>
    <t xml:space="preserve">FF KOS DN 100X600             </t>
  </si>
  <si>
    <t xml:space="preserve">FF KOS DN 100X700             </t>
  </si>
  <si>
    <t xml:space="preserve">FF KOS DN 100X800             </t>
  </si>
  <si>
    <t xml:space="preserve">FF KOS DN 100X900             </t>
  </si>
  <si>
    <t xml:space="preserve">FF KOS DN 125X1000            </t>
  </si>
  <si>
    <t xml:space="preserve">FF KOS DN 125X200             </t>
  </si>
  <si>
    <t xml:space="preserve">FF KOS DN 125X300             </t>
  </si>
  <si>
    <t xml:space="preserve">FF KOS DN 125X400             </t>
  </si>
  <si>
    <t xml:space="preserve">FF KOS DN 125X500             </t>
  </si>
  <si>
    <t xml:space="preserve">FF KOS DN 125X600             </t>
  </si>
  <si>
    <t xml:space="preserve">FF KOS DN 125X700             </t>
  </si>
  <si>
    <t xml:space="preserve">FF KOS DN 125X800             </t>
  </si>
  <si>
    <t>FF KOS DN 125X900</t>
  </si>
  <si>
    <t>FF KOS DN 150x100</t>
  </si>
  <si>
    <t xml:space="preserve">FF KOS DN 150X1000            </t>
  </si>
  <si>
    <t>FF KOS DN 150X200</t>
  </si>
  <si>
    <t xml:space="preserve">FF KOS DN 150X300             </t>
  </si>
  <si>
    <t>FF KOS DN 150X400</t>
  </si>
  <si>
    <t xml:space="preserve">FF KOS DN 150X500             </t>
  </si>
  <si>
    <t xml:space="preserve">FF KOS DN 150X600             </t>
  </si>
  <si>
    <t xml:space="preserve">FF KOS DN 150X700             </t>
  </si>
  <si>
    <t xml:space="preserve">FF KOS DN 150X800             </t>
  </si>
  <si>
    <t xml:space="preserve">FF KOS DN 150X900             </t>
  </si>
  <si>
    <t xml:space="preserve">FF KOS DN 200X100             </t>
  </si>
  <si>
    <t xml:space="preserve">FF KOS DN 200X1000            </t>
  </si>
  <si>
    <t xml:space="preserve">FF KOS DN 200X200             </t>
  </si>
  <si>
    <t xml:space="preserve">FF KOS DN 200X300             </t>
  </si>
  <si>
    <t xml:space="preserve">FF KOS DN 200X400             </t>
  </si>
  <si>
    <t>FF KOS DN 200X500</t>
  </si>
  <si>
    <t xml:space="preserve">FF KOS DN 200X600             </t>
  </si>
  <si>
    <t>FF KOS DN 200X700</t>
  </si>
  <si>
    <t xml:space="preserve">FF KOS DN 200X800             </t>
  </si>
  <si>
    <t xml:space="preserve">FF KOS DN 200X900             </t>
  </si>
  <si>
    <t xml:space="preserve">FF KOS DN 300X400             </t>
  </si>
  <si>
    <t xml:space="preserve">FF KOS DN 300X500             </t>
  </si>
  <si>
    <t xml:space="preserve">FF KOS DN 300X800             </t>
  </si>
  <si>
    <t xml:space="preserve">FF KOS DN 300X900             </t>
  </si>
  <si>
    <t xml:space="preserve">FF KOS DN 400X800             </t>
  </si>
  <si>
    <t>FF KOS DN 400X900</t>
  </si>
  <si>
    <t xml:space="preserve">T KOS DN   50/50              </t>
  </si>
  <si>
    <t xml:space="preserve">T KOS DN   80/50              </t>
  </si>
  <si>
    <t xml:space="preserve">T KOS DN   80/65              </t>
  </si>
  <si>
    <t xml:space="preserve">T KOS DN   80/80              </t>
  </si>
  <si>
    <t xml:space="preserve">T KOS DN  100/50              </t>
  </si>
  <si>
    <t xml:space="preserve">T KOS DN  100/65              </t>
  </si>
  <si>
    <t xml:space="preserve">T KOS DN  100/80              </t>
  </si>
  <si>
    <t xml:space="preserve">T KOS DN 100/100              </t>
  </si>
  <si>
    <t xml:space="preserve">T KOS DN 125/100              </t>
  </si>
  <si>
    <t>T KOS DN 125/80</t>
  </si>
  <si>
    <t xml:space="preserve">T KOS DN 150/ 50              </t>
  </si>
  <si>
    <t xml:space="preserve">T KOS DN 150/ 80              </t>
  </si>
  <si>
    <t xml:space="preserve">T KOS DN 150/100              </t>
  </si>
  <si>
    <t xml:space="preserve">T KOS DN 150/125              </t>
  </si>
  <si>
    <t xml:space="preserve">T KOS DN 150/150              </t>
  </si>
  <si>
    <t xml:space="preserve">T KOS DN 200/ 50              </t>
  </si>
  <si>
    <t xml:space="preserve">T KOS DN 200/ 80              </t>
  </si>
  <si>
    <t xml:space="preserve">T KOS DN 200/100              </t>
  </si>
  <si>
    <t xml:space="preserve">T KOS DN 200/150              </t>
  </si>
  <si>
    <t xml:space="preserve">T KOS DN 200/200              </t>
  </si>
  <si>
    <t>T KOS DN 300/150</t>
  </si>
  <si>
    <t xml:space="preserve">T KOS DN 300/200              </t>
  </si>
  <si>
    <t>T KOS DN 400/150</t>
  </si>
  <si>
    <t xml:space="preserve">X KOS DN 100                  </t>
  </si>
  <si>
    <t xml:space="preserve">X KOS DN 125                  </t>
  </si>
  <si>
    <t xml:space="preserve">X KOS DN 150                  </t>
  </si>
  <si>
    <t xml:space="preserve">X KOS DN 200                  </t>
  </si>
  <si>
    <t xml:space="preserve">X KOS DN 300                  </t>
  </si>
  <si>
    <t xml:space="preserve">X KOS DN 50                   </t>
  </si>
  <si>
    <t xml:space="preserve">X KOS DN 65                   </t>
  </si>
  <si>
    <t xml:space="preserve">X KOS DN 80                   </t>
  </si>
  <si>
    <t>N KOS DN 80</t>
  </si>
  <si>
    <t xml:space="preserve">Montažno - demontažni kosi morajo biti izdelani iz jekla ali duktilne litine z Epoxy zaščito min. 250 mikronov, s stojnimi vijaki in maticami za regulacijo; tesnenje EPDM. </t>
  </si>
  <si>
    <t>KOMPENZACIJA MDK DN  50</t>
  </si>
  <si>
    <t>KOMPENZACIJA MDK DN  80</t>
  </si>
  <si>
    <t>KOMPENZACIJA MDK DN 100</t>
  </si>
  <si>
    <t>KOMPENZACIJA MDK DN 125</t>
  </si>
  <si>
    <t>KOMPENZACIJA MDK DN 150</t>
  </si>
  <si>
    <t>KOMPENZACIJA MDK DN 200</t>
  </si>
  <si>
    <t>OBJEMKA DN 080</t>
  </si>
  <si>
    <t>KOM</t>
  </si>
  <si>
    <t>OBJEMKA DN 100</t>
  </si>
  <si>
    <t>OBJEMKA DN 125</t>
  </si>
  <si>
    <t>OBJEMKA DN 150</t>
  </si>
  <si>
    <t>OBJEMKA DN 200</t>
  </si>
  <si>
    <t>REŠITEV ZA SPAJANJE V PRIMERU REZANJA CEVI (VAROVALNA OBJEMKA ALI SIDRNO TESNILO UNI Vi)</t>
  </si>
  <si>
    <t>MAST ZA MAZANJE SPOJEV</t>
  </si>
  <si>
    <t>Ponudnik mora imeti v svoji ponudbi večjo posodo (cca. 850 g). Možna so tudi manjša odstopanja glede teže zato je enota mere "kg", da bo naročnik dobil primerljive cene glede na količino. Ponudnik mora izpolniti tudi zadnji del tabele iz katere bo jasno razvidno kako velike tube oziroma posode ponuja.</t>
  </si>
  <si>
    <t xml:space="preserve">MMA DN  80/80           </t>
  </si>
  <si>
    <t xml:space="preserve">MMA DN 100/100          </t>
  </si>
  <si>
    <t xml:space="preserve">MMA DN 100/80           </t>
  </si>
  <si>
    <t>MMA DN 125/100</t>
  </si>
  <si>
    <t>MMA DN 125/125</t>
  </si>
  <si>
    <t>MMA DN 125/80</t>
  </si>
  <si>
    <t>MMA DN 150/100</t>
  </si>
  <si>
    <t>MMA DN 150/150</t>
  </si>
  <si>
    <t xml:space="preserve">MMA DN 150/80           </t>
  </si>
  <si>
    <t xml:space="preserve">MMA DN 200/ 80          </t>
  </si>
  <si>
    <t xml:space="preserve">MMA DN 200/100          </t>
  </si>
  <si>
    <t>MMA DN 200/150</t>
  </si>
  <si>
    <t>MMA DN 200/200</t>
  </si>
  <si>
    <t>MMA DN 300/100</t>
  </si>
  <si>
    <t>MMA DN 300/80</t>
  </si>
  <si>
    <t xml:space="preserve">MMA S SIDRNIM TESNILOM DN  80/80           </t>
  </si>
  <si>
    <t xml:space="preserve">MMA S SIDRNIM TESNILOM DN 100/100          </t>
  </si>
  <si>
    <t xml:space="preserve">MMA S SIDRNIM TESNILOM DN 100/80           </t>
  </si>
  <si>
    <t>MMA S SIDRNIM TESNILOM DN 125/100</t>
  </si>
  <si>
    <t>MMA S SIDRNIM TESNILOM DN 125/80</t>
  </si>
  <si>
    <t>MMA S SIDRNIM TESNILOM DN 150/100</t>
  </si>
  <si>
    <t>MMA S SIDRNIM TESNILOM DN 150/150</t>
  </si>
  <si>
    <t xml:space="preserve">MMA S SIDRNIM TESNILOM DN 150/80           </t>
  </si>
  <si>
    <t xml:space="preserve">MMA S SIDRNIM TESNILOM DN 200/ 80          </t>
  </si>
  <si>
    <t xml:space="preserve">MMA S SIDRNIM TESNILOM DN 200/100          </t>
  </si>
  <si>
    <t>MMA S SIDRNIM TESNILOM DN 200/150</t>
  </si>
  <si>
    <t>MMA S SIDRNIM TESNILOM DN 200/200</t>
  </si>
  <si>
    <t>MMA S SIDRNIM TESNILOM DN 300/100</t>
  </si>
  <si>
    <t>MMA S SIDRNIM TESNILOM DN 300/80</t>
  </si>
  <si>
    <t xml:space="preserve">MMK DN  80/11           </t>
  </si>
  <si>
    <t xml:space="preserve">MMK DN  80/22           </t>
  </si>
  <si>
    <t xml:space="preserve">MMK DN  80/45           </t>
  </si>
  <si>
    <t xml:space="preserve">MMK DN 100/11           </t>
  </si>
  <si>
    <t xml:space="preserve">MMK DN 100/22           </t>
  </si>
  <si>
    <t xml:space="preserve">MMK DN 100/45           </t>
  </si>
  <si>
    <t xml:space="preserve">MMK DN 125/11           </t>
  </si>
  <si>
    <t xml:space="preserve">MMK DN 125/22           </t>
  </si>
  <si>
    <t xml:space="preserve">MMK DN 125/45           </t>
  </si>
  <si>
    <t>MMK DN 150/11°</t>
  </si>
  <si>
    <t xml:space="preserve">MMK DN 150/22           </t>
  </si>
  <si>
    <t xml:space="preserve">MMK DN 150/45           </t>
  </si>
  <si>
    <t xml:space="preserve">MMK DN 200/11           </t>
  </si>
  <si>
    <t xml:space="preserve">MMK DN 200/22           </t>
  </si>
  <si>
    <t xml:space="preserve">MMK DN 200/45           </t>
  </si>
  <si>
    <t>MMK DN 300/11°</t>
  </si>
  <si>
    <t>MMK DN 300/22°</t>
  </si>
  <si>
    <t>MMK DN 300/45°</t>
  </si>
  <si>
    <t xml:space="preserve">MMK S SIDRNIM TESNILOM DN  80/11           </t>
  </si>
  <si>
    <t xml:space="preserve">MMK S SIDRNIM TESNILOM DN  80/22           </t>
  </si>
  <si>
    <t xml:space="preserve">MMK S SIDRNIM TESNILOM DN  80/45           </t>
  </si>
  <si>
    <t xml:space="preserve">MMK S SIDRNIM TESNILOM DN 100/11           </t>
  </si>
  <si>
    <t xml:space="preserve">MMK S SIDRNIM TESNILOM DN 100/22           </t>
  </si>
  <si>
    <t xml:space="preserve">MMK S SIDRNIM TESNILOM DN 100/45           </t>
  </si>
  <si>
    <t xml:space="preserve">MMK S SIDRNIM TESNILOM DN 125/11           </t>
  </si>
  <si>
    <t xml:space="preserve">MMK S SIDRNIM TESNILOM DN 125/45           </t>
  </si>
  <si>
    <t>MMK S SIDRNIM TESNILOM DN 150/11°</t>
  </si>
  <si>
    <t xml:space="preserve">MMK S SIDRNIM TESNILOM DN 150/22           </t>
  </si>
  <si>
    <t xml:space="preserve">MMK S SIDRNIM TESNILOM DN 150/45           </t>
  </si>
  <si>
    <t xml:space="preserve">MMK S SIDRNIM TESNILOM DN 200/11           </t>
  </si>
  <si>
    <t xml:space="preserve">MMK S SIDRNIM TESNILOM DN 200/22           </t>
  </si>
  <si>
    <t xml:space="preserve">MMK S SIDRNIM TESNILOM DN 200/45           </t>
  </si>
  <si>
    <t>MMK S SIDRNIM TESNILOM DN 300/11°</t>
  </si>
  <si>
    <t>MMK S SIDRNIM TESNILOM DN 300/22°</t>
  </si>
  <si>
    <t>MMK S SIDRNIM TESNILOM DN 300/45°</t>
  </si>
  <si>
    <t>MMK S SIDRNIM TESNILOM DN 300/90°</t>
  </si>
  <si>
    <t>MMK S SIDRNIM TESNILOM DN 400/11°</t>
  </si>
  <si>
    <t xml:space="preserve">MMK S SIDRNIM SPOJEM DN  80/11           </t>
  </si>
  <si>
    <t xml:space="preserve">MMK S SIDRNIM SPOJEM DN  80/22           </t>
  </si>
  <si>
    <t xml:space="preserve">MMK S SIDRNIM SPOJEM DN  80/45           </t>
  </si>
  <si>
    <t xml:space="preserve">MMK S SIDRNIM SPOJEM DN 100/11           </t>
  </si>
  <si>
    <t xml:space="preserve">MMK S SIDRNIM SPOJEM DN 100/22           </t>
  </si>
  <si>
    <t xml:space="preserve">MMK S SIDRNIM SPOJEM DN 100/45           </t>
  </si>
  <si>
    <t xml:space="preserve">MMK S SIDRNIM SPOJEM DN 125/11           </t>
  </si>
  <si>
    <t xml:space="preserve">MMK S SIDRNIM SPOJEM DN 125/22           </t>
  </si>
  <si>
    <t>MMK S SIDRNIM SPOJEM DN 150/11°</t>
  </si>
  <si>
    <t xml:space="preserve">MMK S SIDRNIM SPOJEM DN 150/22           </t>
  </si>
  <si>
    <t xml:space="preserve">MMK S SIDRNIM SPOJEM DN 150/45           </t>
  </si>
  <si>
    <t xml:space="preserve">MMK S SIDRNIM SPOJEM DN 200/11           </t>
  </si>
  <si>
    <t xml:space="preserve">MMK S SIDRNIM SPOJEM DN 200/22           </t>
  </si>
  <si>
    <t xml:space="preserve">MMK S SIDRNIM SPOJEM DN 200/45           </t>
  </si>
  <si>
    <t>MMK S SIDRNIM SPOJEM DN 300/11°</t>
  </si>
  <si>
    <t>MMK S SIDRNIM SPOJEM DN 300/22°</t>
  </si>
  <si>
    <t>MMK S SIDRNIM SPOJEM DN 300/45°</t>
  </si>
  <si>
    <t>MMK S SIDRNIM SPOJEM DN 400/11°</t>
  </si>
  <si>
    <t>DN  050-050</t>
  </si>
  <si>
    <t>DN  080-080</t>
  </si>
  <si>
    <t>TT KOS DN  050-050</t>
  </si>
  <si>
    <t>TT KOS DN  065-065</t>
  </si>
  <si>
    <t>TT KOS DN  080-080</t>
  </si>
  <si>
    <t>TT KOS DN  100-100</t>
  </si>
  <si>
    <t>TT KOS DN  125-125</t>
  </si>
  <si>
    <t>TT KOS DN  150-150</t>
  </si>
  <si>
    <t>TT KOS DN  200-200</t>
  </si>
  <si>
    <t>TT KOS DN  250-250</t>
  </si>
  <si>
    <t>TT KOS DN  300-300</t>
  </si>
  <si>
    <t>TT KOS DN  400-400</t>
  </si>
  <si>
    <t>DN    50</t>
  </si>
  <si>
    <t>DN    65</t>
  </si>
  <si>
    <t>DN    80</t>
  </si>
  <si>
    <t>DN  100</t>
  </si>
  <si>
    <t>DN  125</t>
  </si>
  <si>
    <t>DN  150</t>
  </si>
  <si>
    <t>DN  200</t>
  </si>
  <si>
    <t>FAZONSKI KOMADI LTŽ Z VRTLJIVO PRIROBNICO</t>
  </si>
  <si>
    <t>Izdelani so v skladu s standardom EN 5345-2010 iz nodularne litine GGG40 z vrtljivo prirobnico,  antikorozijska zaščita s postopkom kataforeze minimalno 70 mikronov ali 250 mikronov po klasičnem postopku epoxy modra.</t>
  </si>
  <si>
    <t>DN  080-050</t>
  </si>
  <si>
    <t>DN 100-050</t>
  </si>
  <si>
    <t>DN 100-080</t>
  </si>
  <si>
    <t>DN 100-100</t>
  </si>
  <si>
    <t>DN 150-050</t>
  </si>
  <si>
    <t>DN 150-080</t>
  </si>
  <si>
    <t>DN 150-100</t>
  </si>
  <si>
    <t>DN 150-150</t>
  </si>
  <si>
    <t>DN 200-080</t>
  </si>
  <si>
    <t>DN 200-100</t>
  </si>
  <si>
    <t>DN 200-150</t>
  </si>
  <si>
    <t>DN 200-200</t>
  </si>
  <si>
    <t xml:space="preserve"> </t>
  </si>
  <si>
    <t>Naziv blaga - FFR  kos - DIN 28645</t>
  </si>
  <si>
    <t>Naziv blaga - FF KOS - DIN 28614</t>
  </si>
  <si>
    <t>Naziv blaga - FFK kos- 11° - DIN 28642</t>
  </si>
  <si>
    <t>Naziv blaga - FFK kos- 22° - DIN 28641</t>
  </si>
  <si>
    <t>Naziv blaga - FFK kos- 30° - DIN 28640</t>
  </si>
  <si>
    <t>Naziv blaga - FFK kos- 45° - DIN 28639</t>
  </si>
  <si>
    <t>Naziv blaga - Q kos - DIN 28637</t>
  </si>
  <si>
    <t>Naziv blaga - T KOS - DIN 28643</t>
  </si>
  <si>
    <t>Naziv blaga - TT KOS DIN 28644</t>
  </si>
  <si>
    <t>Naziv blaga - X kos - SLEPA PRIROBNICA</t>
  </si>
  <si>
    <t>DN 50</t>
  </si>
  <si>
    <t>TT KOS DN  150-080</t>
  </si>
  <si>
    <t>N KOS DN 50</t>
  </si>
  <si>
    <t>N KOS DN 100</t>
  </si>
  <si>
    <t>N KOS DN 150</t>
  </si>
  <si>
    <t>Q KOS DN 50</t>
  </si>
  <si>
    <t>DN 80</t>
  </si>
  <si>
    <t>DN 100</t>
  </si>
  <si>
    <t>Q KOS DN 80</t>
  </si>
  <si>
    <t>Q KOS DN 100</t>
  </si>
  <si>
    <t>Q KOS DN 150</t>
  </si>
  <si>
    <t>Q KOS DN 200</t>
  </si>
  <si>
    <t>Q KOS DN 300</t>
  </si>
  <si>
    <t>FFK kos- 45° DN 80</t>
  </si>
  <si>
    <t>FFK kos- 45° DN 100</t>
  </si>
  <si>
    <t>FFK kos- 45° DN 150</t>
  </si>
  <si>
    <t>FFK kos- 45° DN 200</t>
  </si>
  <si>
    <t>FFK kos- 22° DN  100</t>
  </si>
  <si>
    <t>FFK kos- 22° DN  150</t>
  </si>
  <si>
    <t>FFK kos- 22° DN  200</t>
  </si>
  <si>
    <t>FFK kos- 22° DN 80</t>
  </si>
  <si>
    <t>FFK kos- 11° DN 80</t>
  </si>
  <si>
    <t>FFK kos- 11° DN  100</t>
  </si>
  <si>
    <t>FFK kos- 11° DN  150</t>
  </si>
  <si>
    <t>FFK kos- 11° DN  200</t>
  </si>
  <si>
    <t>FF  kos DN 200/500mm</t>
  </si>
  <si>
    <t>FF  kos DN 200/250mm</t>
  </si>
  <si>
    <t>FF  kos DN 150/500mm</t>
  </si>
  <si>
    <t>FF  kos DN 150/250mm</t>
  </si>
  <si>
    <t>FF  kos DN 100/500mm</t>
  </si>
  <si>
    <t>FF  kos DN 100/250mm</t>
  </si>
  <si>
    <t>FF  kos DN 80/500mm</t>
  </si>
  <si>
    <t>FF  kos DN 80/250mm</t>
  </si>
  <si>
    <t>FF  kos DN 50/500mm</t>
  </si>
  <si>
    <t>FF  kos DN 50/250mm</t>
  </si>
  <si>
    <t>FFR  kos DN 200/150  L=300</t>
  </si>
  <si>
    <t>FFR  kos DN 200/150  L=200</t>
  </si>
  <si>
    <t>FFR  kos DN 200/100  L=300</t>
  </si>
  <si>
    <t>FFR  kos DN 200/  80  L=300</t>
  </si>
  <si>
    <t>FFR  kos DN 200/  80  L=200</t>
  </si>
  <si>
    <t>FFR  kos DN 150/100  L=200</t>
  </si>
  <si>
    <t>FFR  kos DN 150/  80  L=200</t>
  </si>
  <si>
    <t>FFR  kos DN 150/  50  L=200</t>
  </si>
  <si>
    <t>FFR  kos DN 100/  80  L=200</t>
  </si>
  <si>
    <t>FFR  kos DN 100/  50  L=200</t>
  </si>
  <si>
    <t>FFR  kos DN 80/  50  L=200</t>
  </si>
  <si>
    <t>FFR  kos DN 65/  50  L=200</t>
  </si>
  <si>
    <t>Naziv blaga - N kos - DIN 28638</t>
  </si>
  <si>
    <t>Naziv blaga T kom</t>
  </si>
  <si>
    <t>KG</t>
  </si>
  <si>
    <t>FFR KOS DN 125/100</t>
  </si>
  <si>
    <t>ponujamo blago za Dobavo vodovodnega materiala; št. 2/2019</t>
  </si>
  <si>
    <t>S1 - 3</t>
  </si>
  <si>
    <t>S1 - 4</t>
  </si>
  <si>
    <t>S1 - 5</t>
  </si>
  <si>
    <t>S1 - 6</t>
  </si>
  <si>
    <t>S1 - 7</t>
  </si>
  <si>
    <t>REKAPITULACIJA:</t>
  </si>
  <si>
    <t>S1 - 8</t>
  </si>
  <si>
    <t>CEVI</t>
  </si>
  <si>
    <t>FAZONSKI KOMADI</t>
  </si>
  <si>
    <t>MDK</t>
  </si>
  <si>
    <t>BOČNICE</t>
  </si>
  <si>
    <t>OBJEMKE</t>
  </si>
  <si>
    <t>FAZONSKI KOMADI Z VRTLJIVO PRIROBNICO</t>
  </si>
  <si>
    <t>MAST</t>
  </si>
  <si>
    <t>SKLOP 1 - PONUDBENA VREDNOST</t>
  </si>
  <si>
    <t>S2-1</t>
  </si>
  <si>
    <t>SPOJKA - UNIVERZALNA</t>
  </si>
  <si>
    <t>TIP    DN  100      (104 ÷ 132)</t>
  </si>
  <si>
    <t>TIP    DN  150      (154 ÷ 192)</t>
  </si>
  <si>
    <t>TIP    DN  200      (198 ÷ 230)</t>
  </si>
  <si>
    <t>S2-2</t>
  </si>
  <si>
    <t>TIP   DN    80       (  84 ÷ 105)</t>
  </si>
  <si>
    <t>TIP   DN    80       (  86 ÷ 107)</t>
  </si>
  <si>
    <t>TIP   DN  100       (104 ÷ 132)</t>
  </si>
  <si>
    <t>TIP   DN  100       (107 ÷ 133)</t>
  </si>
  <si>
    <t>TIP   DN  125       (132 ÷ 155)</t>
  </si>
  <si>
    <t>TIP   DN  150       (154 ÷ 192)</t>
  </si>
  <si>
    <t>TIP   DN  200       (198 ÷ 230)</t>
  </si>
  <si>
    <t>TIP   DN  200       (216 ÷ 256)</t>
  </si>
  <si>
    <t>TIP   DN  300       (315 ÷ 356)</t>
  </si>
  <si>
    <t>TIP   DN  400       (400 ÷ 429)</t>
  </si>
  <si>
    <t>UNIVERZALNA SPOJKA DVOJNA</t>
  </si>
  <si>
    <t>UNIVERZALNA SPOJKA ENOJNA</t>
  </si>
  <si>
    <t>S2 - 2</t>
  </si>
  <si>
    <t>S2 - SKUPAJ</t>
  </si>
  <si>
    <t>S2 - 1</t>
  </si>
  <si>
    <r>
      <t xml:space="preserve">Univerzalne spojke z neizvlečnim spojem morajo imeti </t>
    </r>
    <r>
      <rPr>
        <b/>
        <sz val="10"/>
        <color theme="4" tint="-0.499984740745262"/>
        <rFont val="Arial"/>
        <family val="2"/>
        <charset val="238"/>
      </rPr>
      <t xml:space="preserve">povšinsko zaščito Rilsan Nylon 11 ali zaščito z epoxy premazom minimalne debeline 250 mikronov, vijaki Zn3 pocinkani, teflonizirani Sheraplex ali nerjaveči, tesnila morajo biti iz EPDM Grade E po EN 681 - WRAS ali KTW certificirana,  na enojnih spojkah s prirobnicami morajo biti prirobnice do dimenzije DN300 v skladu z EN 1563, nad DN300 po EN 10025. Univerzalne spojke morajo imeti vgrajen sistem proti izvleku, ki omogoča sidranje in preprečuje zdrs s cevi. Spojke za različne tipe cevi, ki imajo vgrajene varovalne segmente, ki varujejo spojko proti izvleku in nalegajo/pritiskajo na cev ob zategovanju vijakov, ki stiskajo tesnilo. Omogočati morajo osni zamik min. 4° na spoj. Območje oprijema mora biti primerno za vse tipe cevi! </t>
    </r>
  </si>
  <si>
    <t>TIP   DN    50       (  48 ÷   70)</t>
  </si>
  <si>
    <t>TIP   DN    65       (  63 ÷   83)</t>
  </si>
  <si>
    <t>TIP    DN    50       (48 ÷ 70)</t>
  </si>
  <si>
    <t>TIP    DN    80      (88 ÷ 105)</t>
  </si>
  <si>
    <t>TIP    DN  300      (315 ÷ 356)</t>
  </si>
  <si>
    <t>Naziv blaga - SPOJKA - UNIVERZALNA (dvojna - "DV") NEIZVLEČNI SPOJ</t>
  </si>
  <si>
    <t>Naziv blaga - SPOJKA - UNIVERZALNA (enojna - "E") NEIZVLEČNI SPOJ</t>
  </si>
  <si>
    <t>HIDRANTI IN PRIBOR</t>
  </si>
  <si>
    <t>S3 - 1</t>
  </si>
  <si>
    <t>HIDRANTI PODZEMNI</t>
  </si>
  <si>
    <t>Naziv blaga - HIDRANT PODZEMNI</t>
  </si>
  <si>
    <t xml:space="preserve">Podzemni hidranti morajo biti izdelani v skladu z EN 14339. Ventil in telo hidranta morata biti izdelana iz enega dela, odlitega iz nodularne litine, z epoxy zaščito minimalne debeline 250 mikronov. Kakovost barvanih površin mora biti potrjena z GSK certifikatom. Zaporni element hidranta mora biti gumiran z EPDM elastomerno gumo. EPDM elastomer in epoxy barva morata biti v skladu s predpisom W 270 in živilsko neoporečna, odobrena s strani slovenske inštitucije (upoštevajoč KTW priporočila) v skladu s slovensko zakonodajo. EPDM zmes mora ustrezati EN 681. Hidrant mora biti certificiran od priglašenega certifikacijskega organa v skladu z uredbo o gradbenih proizvodih (EU) št. 305/2011 (CPR). Hidrant mora biti označen s številko standarda, po katerem je izdelan, številko priglašenega organa, ki je izvajal certifikacijo in številko veljavnega certifikata. Gumirani zaporni element hidranta mora tesniti v ventilu na površini, ki je iz nerjavnega materiala AISI 304. Menjava zapornega elementa mora biti omogočena brez izkopa hidranta. Hidrant mora imeti varovalo, ki onemogoča demontažo zapornega elementa hidranta pod tlakom. Konstrukcija hidranta mora omogočati zamenjavo samo izhoda oz. hidrantnega nastavka. Izhod hidranta oz. hidrantni nastavek mora biti opremljen z nepovratno membrano, ki ščiti pred vdorom nečistoč v hidrant. Minimalna pretočnost hidranta mora biti Kv ≥ 110 m3/h. Ponudnik predloži izjavo o lastnostih, certifikate in dokazila na zahtevo naročnika. </t>
  </si>
  <si>
    <t xml:space="preserve">Nadzemni hidrant mora biti izdelan v skladu z EN 14384, TIP A ali C. Dimenzija 80 mora imeti dva  "C" priključka ter en "B" priključek, dimenzija 100 pa mora imeti dva »B« priključka in en »A«  priključek v glavi hidranta. Liti deli hidranta so izdelani iz nodularne litine, z epoxy zaščito minimalne debeline 250 mikronov. Kakovost barvanih površin mora biti potrjena z GSK certifikatom.  Zunanja cev je iz nerjavečega materiala AISI 304,  zaporni element hidranta mora biti gumiran z EPDM elastomerno gumo. EPDM elastomer in epoxy barva morata biti v skladu s predpisom W 270 in živilsko neoporečna, odobrena s strani slovenske inštitucije (upoštevajoč KTW priporočila) v skladu s slovensko zakonodajo. EPDM zmes mora ustrezati EN 681. Glava hidranta mora biti zaščitena z UV odporno barvo RAL 3000. Hidrant mora biti certificiran od priglašenega certifikacijskega organa v skladu z uredbo o gradbenih proizvodih (EU) št. 305/2011 (CPR). Zaporni mehanizem mora prenesti predpisano obremenitev, ki je min. 250Nm. Hidrant mora biti označen s številko standarda, po katerem je izdelan, številko priglašenega organa, ki je izvajal certifikacijo in številko veljavnega certifikata. Lomna izvedba hidranta mora v primeru loma hidranta preprečiti iztok vode iz omrežja. Glava hidranta mora biti vrtljiva za 360°. Gumirani zaporni element hidranta mora tesniti v ventilu na površini, ki je iz nerjavnega materiala. Menjava zapornega elementa mora biti omogočena brez izkopa hidranta. Nastavek za ključ mora omogočati upravljanje hidranta s standardnim ključem po DIN 3223 najmanj z dvema oprijemoma, kot objemni ključ z zatikom  fi 90  in nasadni ključ S 70. Minimalna pretočnost hidranta RD 1250 mora biti: za hidrant DN80 Kv ≥ 110 m3/h merjeno na B spojki. Ponudnik predloži izjavo o lastnostih, certifikate in dokazila na zahtevo naročnika. </t>
  </si>
  <si>
    <t>S3-2</t>
  </si>
  <si>
    <t>HIDRANTI NADZEMNI</t>
  </si>
  <si>
    <t>S3-3</t>
  </si>
  <si>
    <t>CESTNE KAPE ZA PODZEMNI HIDRANT</t>
  </si>
  <si>
    <t>Naziv blaga - HIDRANT NADZEMNI</t>
  </si>
  <si>
    <t>Naziv blaga - HIDRANT IZVLEČNI</t>
  </si>
  <si>
    <t>Naziv blaga - CESTNE KAPE</t>
  </si>
  <si>
    <t>DN   50             H= 1250</t>
  </si>
  <si>
    <t>DN   80             H=   750</t>
  </si>
  <si>
    <t>DN   80             H= 1250</t>
  </si>
  <si>
    <t>DN   80             H= 1000</t>
  </si>
  <si>
    <t>Kapa je izdelana iz litega železa, ovalne oblike po DIN 4055 z napisom "HIDRANT". Ohišje in pokrov morata biti povezana z nerjavečo vezjo. Višina kape je 240 mm</t>
  </si>
  <si>
    <t>Ovalna  300 mm</t>
  </si>
  <si>
    <t xml:space="preserve">DN  100    H=1250     </t>
  </si>
  <si>
    <t xml:space="preserve">DN    80    H=1250      </t>
  </si>
  <si>
    <t xml:space="preserve">DN    80    H=750        </t>
  </si>
  <si>
    <t>DN    80    H=1250 - LOMLJIV</t>
  </si>
  <si>
    <t xml:space="preserve">DN    80    H=1250 </t>
  </si>
  <si>
    <t>S3-4</t>
  </si>
  <si>
    <t>S3 - 2</t>
  </si>
  <si>
    <t>S3 - 4</t>
  </si>
  <si>
    <t>S3 - 3</t>
  </si>
  <si>
    <t>S3 - SKUPAJ</t>
  </si>
  <si>
    <t>HIDRANT PODZEMNI</t>
  </si>
  <si>
    <t>HIDRANT NADZEMNI</t>
  </si>
  <si>
    <t>HIDRANT IZVLEČNI</t>
  </si>
  <si>
    <t>HIDRANTI TELESKOPSKI</t>
  </si>
  <si>
    <t xml:space="preserve">Teleskopski hidrant s CE oznako po EN14339 /1074-6, priključek s standardno prirobnico DN 80 (po DIN2501, EN 1092-2). Liti deli: GJS-400 epoksidna prašna zaščita, cev, vreteno, zaporna ploščica in pogon iz INOX materiala. Guma EPDM po DVGW W 270.
</t>
  </si>
  <si>
    <t>ZASUNI IN PRIBOR</t>
  </si>
  <si>
    <t>EV ZASUNI PRIROBNIČNI</t>
  </si>
  <si>
    <t xml:space="preserve">EV zasuni za pitno vodo - mehko tesneči, prirobnični in kratke izvedbe (DIN 3202 F4). Izdelani in testirani v skladu z EN 1074-1 in 2. Ohišje, pokrov in klin so izdelani iz  duktilne litine minimalno GGG-40. Prirobnični priključki v skladu z EN 1092-2. Vreteno klina je izdelano iz nerjavečega jekla minimalno AISI 304.  Klin je v celoti gumiran z EPDM. Zaščita je epoxy prašna v skladu z DIN 30677-2  – minimalno 250 mikronov. Pritrjevanje zvona vgradne garniture se izvede na zatič ali z vijačenjem. Upravljanje mora biti omogočeno s kolesom ali vgradno garnituro. </t>
  </si>
  <si>
    <t>KOLESA ZA EV ZASUNE PRIROBNIČNE</t>
  </si>
  <si>
    <t>EV ZASUNI NAVOJNI</t>
  </si>
  <si>
    <t>fi 1"</t>
  </si>
  <si>
    <t>fi 5/4"</t>
  </si>
  <si>
    <t>fi 6/4"</t>
  </si>
  <si>
    <t>fi 2"</t>
  </si>
  <si>
    <t xml:space="preserve">VGRADILNA GARNITURA TELESKOPSKA ZA EV PRIROBNIČNE ZASUNE </t>
  </si>
  <si>
    <t>Zunanja zaščita iz PE materiala, teleskopski del z ležajem za lažje odpiranje in zapiranje, nastavek iz duktilne litine zgoraj in spodaj, izvedba pritrjevanja zvona vgradne garniture morajo ustrezati ponujenim EV zasunom in se mora popolnoma prilegati ponujenemu zasunu; način fiksiranja vgradne garniture na zatič ali z vijačenjem; zgornji del garniture opremljen z PE nastavkom v obliki črke T za fiksiranje PE podstavka cestne kape. Dolžine oziroma željene mere so dejansko vgradbene mere (globine) od temena cevi do nivoja zemlje.</t>
  </si>
  <si>
    <t>DN    50  (0,7 - 1,1 m)</t>
  </si>
  <si>
    <t>DN    80  (0,7 - 1,1 m)</t>
  </si>
  <si>
    <t>DN  100  (0,7 - 1,1 m)</t>
  </si>
  <si>
    <t>DN  125  (0,7 - 1,1 m)</t>
  </si>
  <si>
    <t>DN  150  (0,7 - 1,1 m)</t>
  </si>
  <si>
    <t>DN  200  (0,7 - 1,1 m)</t>
  </si>
  <si>
    <t>DN    50 (1,1 - 1,5 m)</t>
  </si>
  <si>
    <t>DN    80  (1,1 - 1,5 m)</t>
  </si>
  <si>
    <t>DN  100  (1,1 - 1,5 m)</t>
  </si>
  <si>
    <t>DN  125  (1,1 - 1,5 m)</t>
  </si>
  <si>
    <t>DN  150  (1,1 - 1,5 m)</t>
  </si>
  <si>
    <t>DN  200  (1,1 - 1,5 m)</t>
  </si>
  <si>
    <t>VGRADILNA GARNITURA ZA EV NAVOJNE ZASUNE</t>
  </si>
  <si>
    <t>GRT. VGRADBENA 0,7-1,1 M</t>
  </si>
  <si>
    <t>GRT. VGRADBENA 1,1-1,5 M</t>
  </si>
  <si>
    <t>CESTNE KAPE</t>
  </si>
  <si>
    <t>CESTNE KAPE ZA EV ZASUNE</t>
  </si>
  <si>
    <t>S4 - 1</t>
  </si>
  <si>
    <t>Ponujena kolesa morajo ustrezati prirobničnim EV zasunom.</t>
  </si>
  <si>
    <t>ŽABJI POKROV PRIROBNIČNI</t>
  </si>
  <si>
    <t>Žabji pokrov prirobnični mora biti izdelan iz nodularne litine GGG 50, zaščien z EPOXY premazom.</t>
  </si>
  <si>
    <t>ŽABJI POKROV DN 50</t>
  </si>
  <si>
    <t>ŽABJI POKROV DN 65</t>
  </si>
  <si>
    <t>ŽABJI POKROV DN 80</t>
  </si>
  <si>
    <t>ŽABJI POKROV DN 100</t>
  </si>
  <si>
    <t>ŽABJI POKROV DN 150</t>
  </si>
  <si>
    <t>ŽABJI POKROV DN 200</t>
  </si>
  <si>
    <t>ŽABJI POKLOPCI</t>
  </si>
  <si>
    <t>Naziv blaga - ZASUN PRIROBNIČNI</t>
  </si>
  <si>
    <t>S4 - 2</t>
  </si>
  <si>
    <t>S4 - 3</t>
  </si>
  <si>
    <t>S4 - 4</t>
  </si>
  <si>
    <t>EV zasuni mehko tesneči v skladu z EN 1171 in EN 1074. Z obojestranskim navojnim priključkom. Ohišje nodularna litina (minimalno GGG-40). Zagozda v celoti EPDM vulkanizirana. Vreteno je iz nerjavečega jekla minimalno AISI 304. Tesnilni elementi, ki so v kontaktu z medijem, morajo biti izdelani iz EPDM EN 681/W270 antibakterijsko gumo, ki ima certifikat o živilski neoporečnosti izdan od slovenske inštitucije (upoštevajoč KTW priporočila) v skladu s slovensko zakonodajo. EPDM tesnilni element morajo biti v skladu z EN 681. Protikorozijska zaščita znotraj in zunaj z Epoxy prašno zaščito min. 250 mikronov. Konstrukcija zasuna mora omogočati pritrditev vgradne garniture brez dodatnih zatičev ali vijakov na vretenu zasuna.</t>
  </si>
  <si>
    <t>Naziv blaga - GARNITURA PRIROBNIČNA</t>
  </si>
  <si>
    <t>Naziv blaga - GARNITURA NAVOJNA</t>
  </si>
  <si>
    <t>GRT. VGRADBENA (0,7-1,1 m)</t>
  </si>
  <si>
    <t>GRT. VGRADBENA (1,1-1,5 m)</t>
  </si>
  <si>
    <t>S4 - 5</t>
  </si>
  <si>
    <t>S4 - 6</t>
  </si>
  <si>
    <t>LOPUTE MEDPRIROBNIČNE S POLŽNIM POGONOM</t>
  </si>
  <si>
    <t>Ohišje je izdelano iz nodularne litine minimalno GGG40 z notranjo in zunanjo epoxy zaščito minimalno 250 mikronov. Osovina in klin lopute so iz nerjavečega materiala  AISI 304. Loputa mora biti opremljena s polžnim pogonom</t>
  </si>
  <si>
    <t>S4 - 7</t>
  </si>
  <si>
    <t>LOPUTE ODBOJNE PRIROBNIČNE - VENTILI ODBOJNI</t>
  </si>
  <si>
    <t>Prirobnični nepovratni ventili z loputo, z mehkim tesnenjem za pitno oziroma čisto vodo. Ventil mora biti izdelan iz duktilne litine, antikorozijska zaščita minimalno 250 mikronov po klasičnem postopku epoxy. Ventil ne potrebuje posebnega vzdrževanja. Popolno zapiranje že pri minimalno 0,5 barov. Omogočati morajo menjavo diska lopute in nabavo le tega kot rezervni del.</t>
  </si>
  <si>
    <t>LOPUTE ODBOJNE MEDPRIROBNIČNE</t>
  </si>
  <si>
    <t>Medprirobnična centrična armatura z mehkim tesnenjem za popolno in hitro zapiranje povratnega toka tekočih medijev, izdelana mora biti iz nerjavnega materiala, izvedba za pritisk NP 10 bar.</t>
  </si>
  <si>
    <t>S4 - SKUPAJ</t>
  </si>
  <si>
    <t>SKLOP 4 - PONUDBENA VREDNOST</t>
  </si>
  <si>
    <t>OKLEPI IN PRIBOR</t>
  </si>
  <si>
    <t>S5 - 1</t>
  </si>
  <si>
    <t>Naziv blaga - OKLEP NAVRTALNI</t>
  </si>
  <si>
    <t>Ohišje je iz GGG40, vijaki 4 komadi iz nerjavnega materiala A2, priklop na navoj</t>
  </si>
  <si>
    <t>OKLEPI NAVRTALNI ZA VGRADNJO NA PVC ALI PE BREZ PRITISKA</t>
  </si>
  <si>
    <t>DN   63  x   6/4"</t>
  </si>
  <si>
    <t>DN   75  x   6/4"</t>
  </si>
  <si>
    <t>DN   90  x   6/4"</t>
  </si>
  <si>
    <t>DN 110  x   6/4"</t>
  </si>
  <si>
    <t>DN 125  x   6/4"</t>
  </si>
  <si>
    <t>DN 160  x   6/4"</t>
  </si>
  <si>
    <t>DN 225  x   6/4"</t>
  </si>
  <si>
    <t>NAVRTNI ZASUNI ZA VGRADNJO NA PVC ALI PE CEVI</t>
  </si>
  <si>
    <t xml:space="preserve">Za vgradnjo na PVC ali PE cevi pod pritiskom s krogelno ali nožasto zaporo, vrtljivo koleno za spajanje brez vijačenja, navrtava od zgoraj 1" ali 6/4", epoxy zaščiteno ohišje, minimalno debeline 250 mikronov, ohišje je iz GGG40, vijaki 4 komadi iz nerjavnega materiala A2. </t>
  </si>
  <si>
    <t xml:space="preserve"> DN    63  x  1" - 6/4"</t>
  </si>
  <si>
    <t xml:space="preserve"> DN    75  x  1" - 6/4"</t>
  </si>
  <si>
    <t xml:space="preserve"> DN    90  x  1" - 6/4"</t>
  </si>
  <si>
    <t xml:space="preserve"> DN  110  x  1" - 6/4"</t>
  </si>
  <si>
    <t xml:space="preserve"> DN  160  x  1" - 6/4"</t>
  </si>
  <si>
    <t xml:space="preserve"> DN  225  x  1" - 6/4"</t>
  </si>
  <si>
    <t>NAVRTNI ZASUNI ZA VGRADNJO NA LTŽ CEVI</t>
  </si>
  <si>
    <t xml:space="preserve">UNIVERZALNE ogrlice za vgradnjo na LTŽ cevi pod pritiskom s krogelno ali nožasto zaporo navrtano od zgoraj 1" ali 6/4",  vrtljivo koleno za spajanje brez vijačenja, epoxy zaščiteno ohišje, minimalno debeline 250 mikronov, streme gumirano ali odgovarjajoči nerjavni material, telo ogrlice iz litine EN JS 1050 (GGG50). </t>
  </si>
  <si>
    <t xml:space="preserve"> DN    80  x  1" - 6/4"</t>
  </si>
  <si>
    <t xml:space="preserve"> DN  100  x  1" - 6/4"</t>
  </si>
  <si>
    <t xml:space="preserve"> DN  150  x  1" - 6/4"</t>
  </si>
  <si>
    <t xml:space="preserve"> DN  200  x  1" - 6/4"</t>
  </si>
  <si>
    <t xml:space="preserve"> DN  300  x  1" - 6/4"</t>
  </si>
  <si>
    <t>VRTLJIVO KOLENO</t>
  </si>
  <si>
    <t>Dobava vrtljivega kolena, ki mora ustrezati tipu ponujenega navrtnega zasuna (brez vijačenja), hitra spojka za spajanje z PE cevjo, za pitno vodo, PN10</t>
  </si>
  <si>
    <t>VRTLJIVO KOLENO DN 34 / 32</t>
  </si>
  <si>
    <t>VRTLJIVO KOLENO DN 34 / 40</t>
  </si>
  <si>
    <t>VRTLJIVO KOLENO DN 46 / 32</t>
  </si>
  <si>
    <t>VRTLJIVO KOLENO DN 46 / 40</t>
  </si>
  <si>
    <t>VRTLJIVO KOLENO DN 46 / 50</t>
  </si>
  <si>
    <t>VRTLJIVO KOLENO DN 46 / 63</t>
  </si>
  <si>
    <t>VGRADILNA GARNITURA ZA NAVRTNE ZASUNE</t>
  </si>
  <si>
    <t>Vgradni podaljšek (teleskopski) za ponujene navrtne zasune se mora popolnoma prilegati ponujenemu zasunu, zunanja zaščita iz PE materiala, zgornji del garniture opremljen z PE nastavkom v obliki črke T za fiksiranje PE podstavka cestne kape.</t>
  </si>
  <si>
    <t>S5 - 2</t>
  </si>
  <si>
    <t>S5 - 3</t>
  </si>
  <si>
    <t>S5 - 4</t>
  </si>
  <si>
    <t>S5 - 5</t>
  </si>
  <si>
    <t>Okrogla  DN   90 mm za HP</t>
  </si>
  <si>
    <t xml:space="preserve">Podložna plošča </t>
  </si>
  <si>
    <t>ARMATURA</t>
  </si>
  <si>
    <t>S6 - 1</t>
  </si>
  <si>
    <t>REGULATORJI NIVOJA (PLOVNI VENTILI)</t>
  </si>
  <si>
    <t>So kotne izvedbe in iz litega železa minimalno GGG 50 za pritisk NP 10 bar, s plovcem iz Rst 37-2 plastificirano ali iz nerjavnega materiala. Mora imeti možnost zamenjave komplet tesnil.</t>
  </si>
  <si>
    <t>Naziv blaga - REGULATORJI NIVOJA</t>
  </si>
  <si>
    <t>TESNILA ZA REGULATORJE NIVOJA (PLOVNE VENTILE)</t>
  </si>
  <si>
    <t>S6 - 2</t>
  </si>
  <si>
    <t>Komplet tesnil mora ustrezati ponujenim regulatorjem navoja pod točko S6 - 1</t>
  </si>
  <si>
    <t>kpl</t>
  </si>
  <si>
    <t>LOVILCI NESNAGE PRIROBNIČNI</t>
  </si>
  <si>
    <t>S6 - 3</t>
  </si>
  <si>
    <t xml:space="preserve">Lovilec nesnage mora biti izdelan v skladu z SIST EN 545:2010, imeti mora veliko svetlo površino sita zaradi majhne možnost zamašitve, omogočati mora enostavno demontažo sita pri čiščenju, tesnilo mora biti izdelano iz brez- azbestnega materiala. Prirobnica po DIN 3202/F1 - NP 10 bar. Zaščita epoxy prašna barva minimalno 250 mikronov. </t>
  </si>
  <si>
    <t>ZRAČNIKI AVTOMATSKI NA PRIROBNICO</t>
  </si>
  <si>
    <t>S6 - 4</t>
  </si>
  <si>
    <t>Telo zračnika je izdelano iz duktilne litine GJS 400-15 z epoxy zaščito minimalne debeline 250 mikronov. Plovci so iz ABS, POM ali PP, šoba malega plovka je iz poliamida, tesnilo glavnega plovka pa iz EPDM. Delovno območje tlaka obsega  0,1 do 16 bar.</t>
  </si>
  <si>
    <t>Naziv blaga - TESNILA ZA REGULATORJE NIVOJA</t>
  </si>
  <si>
    <t>Naziv blaga - LOVILCI NESNAGE</t>
  </si>
  <si>
    <t>Naziv blaga - ZRAČNIKI AVTOMATSKI NA PRIROBNICO</t>
  </si>
  <si>
    <t>S6 - 5</t>
  </si>
  <si>
    <t>ZRAČNIKI AVTOMATSKI NAVOJNI</t>
  </si>
  <si>
    <t>Telo zračnika je izdelano iz poliestra ali POM, plovci iz Poliestra, PP ali POM. Delovno območje tlaka obsega 0,2 do 16 bar.</t>
  </si>
  <si>
    <t>Naziv blaga - ZRAČNIKI AVTOMATSKI NAVOJNI</t>
  </si>
  <si>
    <t>fi 2" kombinirani</t>
  </si>
  <si>
    <t>fi 1" avtomatski</t>
  </si>
  <si>
    <t>S6 - SKUPAJ</t>
  </si>
  <si>
    <t>S5 - SKUPAJ</t>
  </si>
  <si>
    <t>SKLOP 6 - PONUDBENA VREDNOST</t>
  </si>
  <si>
    <t>SKLOP 5 - PONUDBENA VREDNOST</t>
  </si>
  <si>
    <t>CEVI ALKATEN IN PRIBOR</t>
  </si>
  <si>
    <t>Cevi PEHD - PE 80: SIST EN 12201 - SDR 11 ali PE 100: SIST EN 12201 - SDR 11</t>
  </si>
  <si>
    <t>Cevi so označene, v skladu s standardom SIST EN 12201, na vsakem dolžinskem metru z vidno in trajno oznako. Oznaka obvezno vsebuje naslednje podatke: proizvajalec, dimenzija cevi, delovni tlak, standard, pretočni medij, tip materiala, SDR in datum izdelave. Barva cevi je črna s koekstrudiranimi vzdolžnimi modrimi črtami. Cevi morajo biti dobavljive v kolutu 100 m do DN 125 in pri manjših dimenzijah tudi 50 m (ostale dolžine po potrebah naročnika po predhodnem dogovoru) in v palicah 6 ali 12 m od dimenzije 63 dalje.</t>
  </si>
  <si>
    <t xml:space="preserve">   DN   50 x 12,5 bar</t>
  </si>
  <si>
    <t>tm</t>
  </si>
  <si>
    <t xml:space="preserve">   DN   40 x 12,5 bar</t>
  </si>
  <si>
    <t xml:space="preserve">   DN   32 x 12,5 bar</t>
  </si>
  <si>
    <t xml:space="preserve">   DN   25 x 12,5 bar</t>
  </si>
  <si>
    <t xml:space="preserve">   DN   20 x 12,5 bar</t>
  </si>
  <si>
    <t xml:space="preserve">Naziv blaga </t>
  </si>
  <si>
    <t>S7 - 1</t>
  </si>
  <si>
    <t>S7-2</t>
  </si>
  <si>
    <t>Cevi PEHD - PE 100: SIST EN 12201 - SDR 11</t>
  </si>
  <si>
    <t xml:space="preserve">   DN 160 x 16 bar</t>
  </si>
  <si>
    <t xml:space="preserve">   DN 125 x 16 bar</t>
  </si>
  <si>
    <t xml:space="preserve">   DN 110 x 16 bar</t>
  </si>
  <si>
    <t xml:space="preserve">   DN   90 x 16 bar</t>
  </si>
  <si>
    <t xml:space="preserve">   DN   63 x 16 bar</t>
  </si>
  <si>
    <t xml:space="preserve">   DN   50 x 16 bar</t>
  </si>
  <si>
    <t xml:space="preserve">   DN   40 x 16 bar</t>
  </si>
  <si>
    <t xml:space="preserve">   DN   32 x 16 bar</t>
  </si>
  <si>
    <t xml:space="preserve">   DN   25 x 16 bar</t>
  </si>
  <si>
    <t xml:space="preserve">   DN   20 x 16 bar</t>
  </si>
  <si>
    <t>S7-3</t>
  </si>
  <si>
    <t>Cevi PEHD - PE 100 RC: SIST EN 12201 - SDR 11</t>
  </si>
  <si>
    <t>PE cevi so izdelane iz materiala PE100 RC z integriranim zaščitnim slojem, ki je neločljivo spojen z osnovno cevjo, SDR11, PN16. Odgovarjati morajo tipu 2, klasifikacije PAS 1075, primerne za zasip brez peščene posteljice – z izkopanim materialom. 10% zunanjega sloja je v barvi medija. Označene so v skladu s standardom SIST EN 12201. Cevi morajo biti dobavljive v kolutu 100 m do DN 125 in pri manjših dimenzijah tudi 50 m (ostale dolžine po potrebah naročnika po predhodnem dogovoru) in v palicah 6 ali 12 m od dimenzije 63 dalje.</t>
  </si>
  <si>
    <t>S7-4</t>
  </si>
  <si>
    <t>SPOJNI KOMADI ZA ALKATEN CEVI</t>
  </si>
  <si>
    <t>Elektrovarilni material iz PE 100 se uporablja za spajanje PE tlačnih cevi. Omogoča spajanje PE cevi z elektro-uporovnim varjenjem. Elektrovarilni material mora biti opremljen tako, da se s skeniranjem črtne kode ali na podoben način parametri samodejno prenesejo v varilno napravo, ki tako posledično avtomatsko zavari spoj.</t>
  </si>
  <si>
    <t>KONČNIKI ELEKTROVARILNI PE 100 SDR 11</t>
  </si>
  <si>
    <t>Elektrovarilni komad s polno prirobnico primeren za spajanje obojk in letečih prirobnic.</t>
  </si>
  <si>
    <t>VARILNA PRIR. DN 63</t>
  </si>
  <si>
    <t>VARILNA PRIR. DN 90</t>
  </si>
  <si>
    <t>VARILNA PRIR. DN 110</t>
  </si>
  <si>
    <t>VARILNA PRIR. DN 125</t>
  </si>
  <si>
    <t>VARILNA PRIR. DN 160</t>
  </si>
  <si>
    <t>VARILNA PRIR. DN 225</t>
  </si>
  <si>
    <t>PRIROBNICE LETEČA PE</t>
  </si>
  <si>
    <t>Prirobnica leteča, s kovinskim nosilnim obročem, za spajanje elektrovarilnih končnikov.</t>
  </si>
  <si>
    <t>OBOJKE ELEKTROVARILNE PE 100 SDR 11</t>
  </si>
  <si>
    <t>Obojka elektrovarilna s konektorji.</t>
  </si>
  <si>
    <t>T KOMADI ELEKTROVARILNI PE 100 SDR 11</t>
  </si>
  <si>
    <t>T komadi 90° elektrovarilni s konektorji.</t>
  </si>
  <si>
    <t>T KOM DN 063-063</t>
  </si>
  <si>
    <t>T KOM DN 090-063</t>
  </si>
  <si>
    <t>T KOM DN 090-090</t>
  </si>
  <si>
    <t>T KOM DN 110-063</t>
  </si>
  <si>
    <t>T KOM DN 110-090</t>
  </si>
  <si>
    <t>T KOM DN 110-110</t>
  </si>
  <si>
    <t>T KOM DN 125-063</t>
  </si>
  <si>
    <t>T KOM DN 160-063</t>
  </si>
  <si>
    <t>T KOM DN 160-110</t>
  </si>
  <si>
    <t>T KOM DN 225-110</t>
  </si>
  <si>
    <t>T KOM DN 225-160</t>
  </si>
  <si>
    <t xml:space="preserve">   DN 180 X 16 bar</t>
  </si>
  <si>
    <t xml:space="preserve">   DN 200 x 16 bar</t>
  </si>
  <si>
    <t xml:space="preserve">   DN 225 x 16 bar</t>
  </si>
  <si>
    <t>VARILNA PRIR. DN 180</t>
  </si>
  <si>
    <t>VARILNA PRIR. DN 200</t>
  </si>
  <si>
    <t>T KOM DN 160-090</t>
  </si>
  <si>
    <t>T KOM DN 180-090</t>
  </si>
  <si>
    <t>T KOM DN 180-110</t>
  </si>
  <si>
    <t>T KOM DN 180-160</t>
  </si>
  <si>
    <t>T KOM DN 200-090</t>
  </si>
  <si>
    <t>T KOM DN 200-160</t>
  </si>
  <si>
    <t>T KOM DN 225-090</t>
  </si>
  <si>
    <t>T KOM DN 225-200</t>
  </si>
  <si>
    <t>R KOMADI ELEKTROVARILNI PE 100 SDR 11</t>
  </si>
  <si>
    <t>R komadi elektrovarilni s konektorji.</t>
  </si>
  <si>
    <t>R KOM DN 090-063</t>
  </si>
  <si>
    <t>R KOM DN 110-063</t>
  </si>
  <si>
    <t>R KOM DN 110-090</t>
  </si>
  <si>
    <t>R KOM DN 160-063</t>
  </si>
  <si>
    <t>R KOM DN 160-090</t>
  </si>
  <si>
    <t>R KOM DN 160-110</t>
  </si>
  <si>
    <t>R KOM DN 180-090</t>
  </si>
  <si>
    <t>R KOM DN 180-110</t>
  </si>
  <si>
    <t>R KOM DN 180-160</t>
  </si>
  <si>
    <t>R KOM DN 200-110</t>
  </si>
  <si>
    <t>R KOM DN 200-160</t>
  </si>
  <si>
    <t>R KOM DN 200-180</t>
  </si>
  <si>
    <t>R KOM DN 225-110</t>
  </si>
  <si>
    <t>R KOM DN 225-160</t>
  </si>
  <si>
    <t>R KOM DN 225-180</t>
  </si>
  <si>
    <t>R KOM DN 225-200</t>
  </si>
  <si>
    <t>VARILNA OBOJKA DN 225</t>
  </si>
  <si>
    <t>VARILNA OBOJKA DN 63</t>
  </si>
  <si>
    <t>VARILNA OBOJKA DN 90</t>
  </si>
  <si>
    <t>VARILNA OBOJKA DN 110</t>
  </si>
  <si>
    <t>VARILNA OBOJKA DN 125</t>
  </si>
  <si>
    <t>VARILNA OBOJKA DN 160</t>
  </si>
  <si>
    <t>VARILNA OBOJKA DN 180</t>
  </si>
  <si>
    <t>VARILNA OBOJKA DN 200</t>
  </si>
  <si>
    <t>LOKI ELEKTROVARILNI PE 100 SDR 11 - 90°</t>
  </si>
  <si>
    <t>Loki 90° elektrovarilni s konektorji.</t>
  </si>
  <si>
    <t>KOLENO DN 063-090</t>
  </si>
  <si>
    <t>KOLENO DN 090-090</t>
  </si>
  <si>
    <t>KOLENO DN 110-090</t>
  </si>
  <si>
    <t>KOLENO DN 125-090</t>
  </si>
  <si>
    <t>KOLENO DN 160-090</t>
  </si>
  <si>
    <t>KOLENO DN 180-090</t>
  </si>
  <si>
    <t>KOLENO DN 200-090</t>
  </si>
  <si>
    <t>KOLENO DN 225-090</t>
  </si>
  <si>
    <t>LOKI ELEKTROVARILNI PE 100 SDR 11 - 45°</t>
  </si>
  <si>
    <t>Loki 45° elektrovarilni s konektorji.</t>
  </si>
  <si>
    <t>KOLENO DN 063-045</t>
  </si>
  <si>
    <t>KOLENO DN 090-045</t>
  </si>
  <si>
    <t>KOLENO DN 110-045</t>
  </si>
  <si>
    <t>KOLENO DN 125-045</t>
  </si>
  <si>
    <t>KOLENO DN 160-045</t>
  </si>
  <si>
    <t>KOLENO DN 180-045</t>
  </si>
  <si>
    <t>KOLENO DN 200-045</t>
  </si>
  <si>
    <t>KOLENO DN 225-045</t>
  </si>
  <si>
    <t>TRAK OPOZORILNI</t>
  </si>
  <si>
    <t>S7-5</t>
  </si>
  <si>
    <t>Trak opozorilni z napisom "POZOR VODOVOD" se uporablja za označevanje podzemnih vodov. Izdelan je iz termoplastičnega materiala.</t>
  </si>
  <si>
    <t>Trak je dobavljiv v kolutih. V enem kolutu je …….…. m oziroma …………. kg.</t>
  </si>
  <si>
    <t>Potrebne podatke vpiše ponudnik.</t>
  </si>
  <si>
    <t>S7 - 2</t>
  </si>
  <si>
    <t>S7 - 3</t>
  </si>
  <si>
    <t>S7 - 4</t>
  </si>
  <si>
    <t>S7 - 5</t>
  </si>
  <si>
    <t>Cevi PEHD - PE 80: SIST EN 12201 - SDR 11 ali PE 100</t>
  </si>
  <si>
    <t>S7 - SKUPAJ</t>
  </si>
  <si>
    <t>S8 - 1</t>
  </si>
  <si>
    <t>1.</t>
  </si>
  <si>
    <t>Naročnik kupuje vodomerne jaške z vgrajeno vso pripadajočo in v nadaljevanju zahtevano opremo, razen vodomera.</t>
  </si>
  <si>
    <t>2.</t>
  </si>
  <si>
    <t>Jaški morajo biti zato pripravljeni za vgradnjo vodomera ¾'' z vgradno dolžino 190 mm.</t>
  </si>
  <si>
    <t>3.</t>
  </si>
  <si>
    <t>Vodomerni jašek mora biti tipske izvedbe iz umetne mase (dvoslojna PP rebrasta cev) obodne togosti min SN 6 ali ojačan obod jaška zaradi konstrukcijske stabilnosti pri zasipavanju.</t>
  </si>
  <si>
    <t>4.</t>
  </si>
  <si>
    <t>5.</t>
  </si>
  <si>
    <t>6.</t>
  </si>
  <si>
    <t xml:space="preserve">Vsi pokrovi morajo imeti možnost zapiranja oz. zaklepanja. Obvezen sestavni del je ključ za odpiranje pokrova.              </t>
  </si>
  <si>
    <t>7.</t>
  </si>
  <si>
    <t>Jašek mora imeti na dovodu in odvodu fleksibilno cev , ki je od telesa jaška oddaljena min. 15 cm in omogoča možnost krivljenja oz. prilagoditve dovodni in odvodni PEHD cevi ter preprečuje lom na spoju.</t>
  </si>
  <si>
    <t>8.</t>
  </si>
  <si>
    <t>Spajanje fitingov na troslojno dovodno in odvodno cev PE/RT/PE mora biti po sistemu potisnih puš zaradi zagotavljanja tesnosti pri neustreznem ravnanju.</t>
  </si>
  <si>
    <t>9.</t>
  </si>
  <si>
    <t>10.</t>
  </si>
  <si>
    <t>11.</t>
  </si>
  <si>
    <t>12.</t>
  </si>
  <si>
    <t>Vodomer v jašku mora biti dvignjen nad koto osi cevovoda in sicer tako, da je os vodomera za največ 40 cm oddaljena od kote pokrova.</t>
  </si>
  <si>
    <t>13.</t>
  </si>
  <si>
    <t>Notranja konstrukcija jaška mora biti takšna, da je omogočena montaža in demontaža vseh elementov v jašku: vodomer, ventila, spojnici vodomera s holandcema,  …</t>
  </si>
  <si>
    <t>14.</t>
  </si>
  <si>
    <t>Vodomerni jašek mora imeti možnost montaže zračnika v jašek oz. dodatnega priključka.</t>
  </si>
  <si>
    <t>15.</t>
  </si>
  <si>
    <t>Vodomerni jašek mora omogočati naknadno vgradnjo regulatorja tlaka brez posega v obstoječo instalacijo jaška (na primer vstavitev S –kosa z regulatorjem tlaka).</t>
  </si>
  <si>
    <t>16.</t>
  </si>
  <si>
    <t xml:space="preserve">V jašku morata biti vgrajeni spojnici s holandcema za vodomer, dolžine 50 mm, ki imata na mestu za namestitev tesnila pripravljen rob, ki drži tesnilo. </t>
  </si>
  <si>
    <t>17.</t>
  </si>
  <si>
    <t>Ventila pred in za vodomerom morata biti ravna krogelna ventila težke izvedbe ter standardne dolžine, montirana v jašek na način, da je možna njuna menjava, ventil pred vodomerom brez izpusta ventil za vodomerom z izpustno pipico.</t>
  </si>
  <si>
    <t>18.</t>
  </si>
  <si>
    <t>19.</t>
  </si>
  <si>
    <t>20.</t>
  </si>
  <si>
    <t>Spoj dovodne in odvodne cevi mora biti oddaljen od telesa jaška minimalno 10 cm.</t>
  </si>
  <si>
    <t>21.</t>
  </si>
  <si>
    <t>Ponudnik mora zagotavljati rezervne dele jaška še vsaj 5 let po zadnji dobavi.</t>
  </si>
  <si>
    <t>Tehnične zahteve jaška so naslednje:</t>
  </si>
  <si>
    <t>JAŠKI</t>
  </si>
  <si>
    <t>JAŠKI PRAZNI</t>
  </si>
  <si>
    <t>Jašek je enak veličini jaška za vodomer 3/4" in ima notranjo izolacijo.</t>
  </si>
  <si>
    <t>JAŠEK Z LTŽ POKROVOM</t>
  </si>
  <si>
    <t>S8 - 2</t>
  </si>
  <si>
    <t xml:space="preserve">Ustrezati morajo tehničnim zahtevam jaška. Oznaka RT pomeni: reducir tlaka oziroma reducirni ventil. Oznaka VP pomeni: jašek ima vgrajeno kroglično vrtno pipo s kovinskim nastavkom za cev proizvajalca KOVINA na izhodni cevi za vodomerom.  </t>
  </si>
  <si>
    <t>ZA VODOMER 3/4" Z LTŽ POKROVOM</t>
  </si>
  <si>
    <t>kos</t>
  </si>
  <si>
    <t>ZA VODOMER 3/4" Z LTŽ POKROVOM + RT</t>
  </si>
  <si>
    <t>ZA VODOMER 3/4" Z LTŽ POKROVOM + VP</t>
  </si>
  <si>
    <t>ZA 2 X VODOMER 3/4" Z LTŽ POKROVOM</t>
  </si>
  <si>
    <t>ZA 2 X VODOMER 3/4" Z LTŽ POKROVOM + 2 X RT</t>
  </si>
  <si>
    <t>ZA 3 X VODOMER 3/4" Z LTŽ POKROVOM</t>
  </si>
  <si>
    <t>ZA VODOMER 1" Z LTŽ POKROVOM</t>
  </si>
  <si>
    <t>ZA VODOMER 6/4" Z LTŽ POKROVOM</t>
  </si>
  <si>
    <t>S8 - 3</t>
  </si>
  <si>
    <t>JAŠKI VODOMERNI S PVC POKROVOM</t>
  </si>
  <si>
    <t>JAŠKI VODOMERNI Z LTŽ POKROVOM</t>
  </si>
  <si>
    <t xml:space="preserve">PRIBOR ZA VODOMERNE JAŠKE </t>
  </si>
  <si>
    <t>Pribor mora ustrezati ponujenim vodomernim jaškom.</t>
  </si>
  <si>
    <t>POKROV LTŽ ZA VODOMER 3/4"</t>
  </si>
  <si>
    <t>POKROV LTŽ ZA 2 X VODOMER 3/4"</t>
  </si>
  <si>
    <t>POKROV IZOLACIJA ZA VODOMER 3/4"</t>
  </si>
  <si>
    <t>KLJUČ ZA POKROV VODOMERNEGA JAŠKA</t>
  </si>
  <si>
    <t>MATERIAL ZA NAKNADNO VGRADNJO REGULATORJA TLAKA V VODOMERNI JAŠEK</t>
  </si>
  <si>
    <t>NADOMESTNI VENTILI (PREHODNI IN ODBOJNI) ZA VGRADNJO V VODMERNI JAŠEK 3/4"</t>
  </si>
  <si>
    <t>OBROČ ZA ZAŠČITO POKROVA PRI VGRADNJI JAŠKA 3/4" V ASFALT, BETON IN PODOBNO</t>
  </si>
  <si>
    <t>S8 - 4</t>
  </si>
  <si>
    <t>S8 - SKUPAJ</t>
  </si>
  <si>
    <t>Dobava spojk: - ali iz materiala POM, so nerazstavljive za maksimalni pritisk 16 bar, enojne spojke so z notranjim navojem in zunanjim jeklenim obročem  - ali iz materiala MS medenina, so razstavljive, rebrasti obroček iz umetne mase, komplet vsebuje tudi MS (medenina) nazobčan vložek za preprečevanje deformacij na alkaten cevi. Enojne spojke so z notranjim navojem.</t>
  </si>
  <si>
    <t>SPOJKA DVOJNA 1"</t>
  </si>
  <si>
    <t>SPOJKA DVOJNA 5/4"</t>
  </si>
  <si>
    <t>SPOJKA DVOJNA 6/4"</t>
  </si>
  <si>
    <t>SPOJKA ENOJNA 3/4"</t>
  </si>
  <si>
    <t>SPOJKA ENOJNA 1"</t>
  </si>
  <si>
    <t>SPOJKA ENOJNA 5/4"</t>
  </si>
  <si>
    <t>SPOJKA ENOJNA 6/4"</t>
  </si>
  <si>
    <t>SPOJKA ENOJNA 2"</t>
  </si>
  <si>
    <t>SPOJKE ZA ALKATEN CEVI</t>
  </si>
  <si>
    <t>S10 - 1</t>
  </si>
  <si>
    <t>S10 - 2</t>
  </si>
  <si>
    <t>NAVRTALNI OKLEP ZA PVC IN PE CEVI</t>
  </si>
  <si>
    <t xml:space="preserve">Dobava navrtalnega oklepa za cevi iz PVC in PE: z integriranim INOX ploščatim zasunom, za pitno vodo, PN10, bajonetni priključek zgoraj za vrtljivo koleno (360º - brez vijačenja), spajanje z vgradilno garnituro brez dodatnega fiksiranja z vtičem (bajonet ali navoj), notranja in zunanja epoxi zaščita - prašno barvano (&gt;250 µm / 3000 V / &gt;12 N/mm²).  </t>
  </si>
  <si>
    <r>
      <t xml:space="preserve">OKLEP RAAX DN 63 / </t>
    </r>
    <r>
      <rPr>
        <sz val="9"/>
        <color theme="1"/>
        <rFont val="Arial"/>
        <family val="2"/>
        <charset val="238"/>
      </rPr>
      <t>34</t>
    </r>
  </si>
  <si>
    <t>OKLEP RAAX DN 90 / 34</t>
  </si>
  <si>
    <t>OKLEP RAAX DN 90 / 46</t>
  </si>
  <si>
    <t>OKLEP RAAX DN 110 / 34</t>
  </si>
  <si>
    <t>OKLEP RAAX DN 110 / 46</t>
  </si>
  <si>
    <t>OKLEP RAAX DN 125 / 34</t>
  </si>
  <si>
    <t>OKLEP RAAX DN 125 / 46</t>
  </si>
  <si>
    <t>OKLEP RAAX DN 160 / 34</t>
  </si>
  <si>
    <t>OKLEP RAAX DN 160 / 48</t>
  </si>
  <si>
    <t>OKLEP RAAX DN 225 / 34</t>
  </si>
  <si>
    <t>OKLEP RAAX DN 225 / 48</t>
  </si>
  <si>
    <t>S10 - 3</t>
  </si>
  <si>
    <t>NAVRTALNI OKLEP ZA DUKTIL CEVI</t>
  </si>
  <si>
    <t xml:space="preserve">Dobava navrtalnega oklepa za cevi iz nodularne litine: vulkanizirano INOX streme, z integriranim ploščatim INOX zasunom, za pitno vodo, PN10, bajonetni priključek zgoraj za vrtljivo koleno (360º - brez vijačenja), spajanje z vgradilno garnituro brez dodatnega fiksiranja z vtičem (bajonet ali navoj), notranja in zunanja epoxi zaščita - prašno barvano (&gt;250 µm / 3000 V / &gt;12 N/mm²).  </t>
  </si>
  <si>
    <t>P-OKLEP DN 080 / 34</t>
  </si>
  <si>
    <t>P-OKLEP DN 080 / 46</t>
  </si>
  <si>
    <t>P-OKLEP DN 100 / 34</t>
  </si>
  <si>
    <t>P-OKLEP DN 100 / 46</t>
  </si>
  <si>
    <t>P-OKLEP DN 150 / 34</t>
  </si>
  <si>
    <t>P-OKLEP DN 150 / 46</t>
  </si>
  <si>
    <t>P-OKLEP DN 200 / 34</t>
  </si>
  <si>
    <t>P-OKLEP DN 200 / 46</t>
  </si>
  <si>
    <t>P-OKLEP DN 250 / 34</t>
  </si>
  <si>
    <t>P-OKLEP DN 250 / 46</t>
  </si>
  <si>
    <t>P-OKLEP DN 300 / 34</t>
  </si>
  <si>
    <t>P-OKLEP DN 300 / 46</t>
  </si>
  <si>
    <t>S10 - 4</t>
  </si>
  <si>
    <t xml:space="preserve">Dobava vrtljivega kolena (360º), bajonetni priključek za spajanje z navrtalnim oklepom (brez vijačenja), hitra spojka za spajanje z PE cevjo, za pitno vodo, PN10,  notranja in zunanja epoxi zaščita - prašno barvano (&gt;250 µm / 3000 V / &gt;12 N/mm²). </t>
  </si>
  <si>
    <t>S10 - 5</t>
  </si>
  <si>
    <t>VGRADILNE GARNITURE ZA NAVRTALNE OKLEPE</t>
  </si>
  <si>
    <t>Pritrditev vgradne garniture brez dodatnega fiksiranja z zatičem (bajonet ali navoj), teleskopske, ustrezati morajo tipu navrtalnega oklepa.</t>
  </si>
  <si>
    <t>Vgradna garnitura za oklepe 1"  / RD= 0.70 -1.10</t>
  </si>
  <si>
    <t>Vgradna garnitura za oklepe 1" / RD= 1.00-1.50</t>
  </si>
  <si>
    <t>Vgradna garnitura za oklepe 1" / RD= 1.30-2.00</t>
  </si>
  <si>
    <t>Podložna plošča za vgradne garniture</t>
  </si>
  <si>
    <t>DN 300</t>
  </si>
  <si>
    <t>DN  300</t>
  </si>
  <si>
    <t xml:space="preserve">Cestna kapa za podzemni hidrant fi 350 (mere: 323 mm x 420/315 mm x 367/262 mm - višina x noga x glava) z napisom "HIDRANT" ali "HYDRANT" </t>
  </si>
  <si>
    <t>Cestna kapa za zasun fi 125 (mere: 270 mm x 200 mm x 145 - 160 mm - višina x noga x glava) z napisom "VODA" ali "VODOVOD" ali "W".</t>
  </si>
  <si>
    <t>Kapa je izdelana iz litega železa, okrogle oblike po DIN 4056 z napisom "VODA" ali "VODOVOD". Višina kape je 240 mm, pokrov je zaščiten proti izpadanju ali s tesnilom ali močnejšo šibko. Ponudnik lahko ponudi tudi  cestne kape drugačnih dimenzij. Vendar si naročnik pridržuje pravico, da na osnovi potreb naročnika, takšno ponudbo ne izbere. Naročnik bo izbral ponudnika, ki bo ponudil najbolj ustrezen material.</t>
  </si>
  <si>
    <t>S10 - SKUPAJ</t>
  </si>
  <si>
    <t>SKLOP 10 - PONUDBENA VREDNOST</t>
  </si>
  <si>
    <t>SPOJKE IN ARMATURE ZA EKSTREMNE POGOJE VGRADNJE</t>
  </si>
  <si>
    <t>S11 - 1</t>
  </si>
  <si>
    <t>Ohišje (minimalno dolžine L=300 mm, razen tip 63 in tip 75 minimalno dolžine L=200 mm), vijaki in matice iz nerjavečega jekla, zahteva po večjem sredinskem vijaku; Objemka je z notranje strani po celi dolžini obložena z gumi tesnilom SBR. Odstopanja za mere v oklepaju so možne - vendar si pridržujemo pravico preizkusit ustreznost z vzorcem. OBVEZNO PRIPIŠITE PONUJEN RAZPON SPOJKE!!!</t>
  </si>
  <si>
    <t xml:space="preserve">TIP     63   (63 ÷ 72)                      </t>
  </si>
  <si>
    <t xml:space="preserve">TIP     75   (70 ÷ 83)                      </t>
  </si>
  <si>
    <t xml:space="preserve">TIP     82   (82 ÷ 91)                      </t>
  </si>
  <si>
    <t xml:space="preserve">TIP     95   (90 ÷ 104)                      </t>
  </si>
  <si>
    <t xml:space="preserve">TIP    104  (104 ÷ 114)                      </t>
  </si>
  <si>
    <t xml:space="preserve">TIP    115  (114 ÷ 125)                      </t>
  </si>
  <si>
    <t xml:space="preserve">TIP    131  (128 ÷ 141)                      </t>
  </si>
  <si>
    <t xml:space="preserve">TIP    140  (138 ÷ 150)                      </t>
  </si>
  <si>
    <t xml:space="preserve">TIP    151  (150 ÷ 164)                      </t>
  </si>
  <si>
    <t xml:space="preserve">TIP    166  (163 ÷ 178)                      </t>
  </si>
  <si>
    <t xml:space="preserve">TIP    178  (178 ÷ 192)                      </t>
  </si>
  <si>
    <t xml:space="preserve">TIP    190  (191 ÷ 202)                      </t>
  </si>
  <si>
    <t xml:space="preserve">TIP    215  (215 ÷ 227)                      </t>
  </si>
  <si>
    <t xml:space="preserve">TIP    233  (231 ÷ 246)                      </t>
  </si>
  <si>
    <t xml:space="preserve">TIP    250  (246 ÷ 256)                      </t>
  </si>
  <si>
    <t xml:space="preserve">TIP    269  (269 ÷ 283)                      </t>
  </si>
  <si>
    <t xml:space="preserve">TIP    285  (285 ÷ 297)                      </t>
  </si>
  <si>
    <t>TIP    306  (306 ÷ 318)</t>
  </si>
  <si>
    <t>SPOJKA - REPARATURNA</t>
  </si>
  <si>
    <t>S10 - 6</t>
  </si>
  <si>
    <t>S9 - 1</t>
  </si>
  <si>
    <t>S11 - 2</t>
  </si>
  <si>
    <t>S11 - SKUPAJ</t>
  </si>
  <si>
    <t>SKLOP 11 - PONUDBENA VREDNOST</t>
  </si>
  <si>
    <t>VENTILI</t>
  </si>
  <si>
    <t>S12 - 1</t>
  </si>
  <si>
    <t>VENTILI REDUCIRNI NAVOJNI</t>
  </si>
  <si>
    <t>Navojni priključki s holandci so 1/2” do 2”: regulator tlaka je narejen z kompenzacijskim sedežem po standardu EN 1567.  Telo iz medenine, sedež in filter iz nerjavečega jekla, NBR tesnilo in membrana. Največja dovoljen temperatura 80°C, vhodni tlak do 25 bar, izhodni pa nastavljiv 0,5 do 6 bar. Drsne površine so toplotno nanešene z PTFE. Vložek z membrano, filtrom in zapiralom je zamenljiv. Nastavitev izhodnega tlaka se opravlja z inbus ključem. Vsi ventili morajo biti opremljeni z manometri.                                                                                                                            Za navojni priključek 2" lahko veljajo tudi naslednje značilnosti: nastavljiv regulator tlaka z kompenzacijskim sedežem in samostojno zamenljivo kartušo ustreza standardu EN 1567.  Dezinfekcijsko odporna zlitina telesa in notranjih delov. Telo iz medenine ima obliko poševno sedežnega ventila. Pokrov iz PA66G30, filter iz nerjavečega jekla z mesh 0,51 mm in NBR membrani in tesnili. Največja dovoljen temperatura 60°C, vhodni tlak do 25 bar, izhodni pa nastavljiv 1 do 6 bar. Vložek z gumbom za nastavljanje, membrano, filtrom in zapiralom je zamenljiv. Nastavitev izhodnega tlaka se opravlja z gumbom na katerem so tudi zapisane nastavljene vrednosti. Vsi ventili morajo biti opremljeni z manometri.</t>
  </si>
  <si>
    <t>VENTIL REDUCIRNI 0 1/2"</t>
  </si>
  <si>
    <t>VENTIL REDUCIRNI 0 3/4"</t>
  </si>
  <si>
    <t>VENTIL REDUCIRNI 0 1"</t>
  </si>
  <si>
    <t>VENTIL REDUCIRNI 0 5/4"</t>
  </si>
  <si>
    <t>VENTIL REDUCIRNI 0 6/4"</t>
  </si>
  <si>
    <t>VENTIL REDUCIRNI 0 2"</t>
  </si>
  <si>
    <t>VENTILI KROGELNI NAVOJNI</t>
  </si>
  <si>
    <t>Ohišje ventila je kovano in iz medenine odporne proti razcinkanju in težke izvedbe, priključek je notranji navoj, tesnilo krogle PTFE (teflon), tesnilo vretena NBR, v kompletu z dolgo silominsko ročko, delovna temperatura je od 0°C do 110°C. Pipa vrtna mora biti v kompletu s kovinskim nastavkom za cev in temperaturno območje 0°C do 90°C. Oznaka T pomeni minimalno zahtevano težo kompletnega ventila</t>
  </si>
  <si>
    <t>VENTIL KROGELNI 0 3/8" T=0,140 kg</t>
  </si>
  <si>
    <t>VENTIL KROGELNI 0 1/2" T=0,235 kg</t>
  </si>
  <si>
    <t>VENTIL KROGELNI 0 3/4" T=0,355 kg</t>
  </si>
  <si>
    <t>VENTIL KROGELNI 0 1" T=0,625 kg</t>
  </si>
  <si>
    <t>VENTIL KROGELNI 0 5/4" T=0,965 kg</t>
  </si>
  <si>
    <t>VENTIL KROGELNI 0 6/4" T=1,660 kg</t>
  </si>
  <si>
    <t>VENTIL KROGELNI 0 2" T=2,720 kg</t>
  </si>
  <si>
    <t>VENTIL KROGELNI 0 2 1/2" T=4,050 kg</t>
  </si>
  <si>
    <t>VENTIL KROGELNI 0 3" T=6,200 kg</t>
  </si>
  <si>
    <t>PIPA VRTNA 1/2" T=0,205 kg</t>
  </si>
  <si>
    <t>PIPA VRTNA 3/4" T=0,260 kg</t>
  </si>
  <si>
    <t>S12 - SKUPAJ</t>
  </si>
  <si>
    <t>SKLOP 12 - PONUDBENA VREDNOST</t>
  </si>
  <si>
    <t>Naziv blaga MONTAŽNO DEMONTAŽNI KOSI</t>
  </si>
  <si>
    <t>SPOJKE ZOBATE</t>
  </si>
  <si>
    <t>Telo spojke in leteča prirobnica sta izdelani iz litine GGG-40. En kos zobate spojke vsebuje: 1 x telo z zobci in 1 x leteča prirobnica (dobava brez vijakov in tesnilne gume).</t>
  </si>
  <si>
    <t xml:space="preserve">   DN 125</t>
  </si>
  <si>
    <t xml:space="preserve">   DN 110</t>
  </si>
  <si>
    <t xml:space="preserve">   DN   90</t>
  </si>
  <si>
    <t xml:space="preserve">   DN   75</t>
  </si>
  <si>
    <t xml:space="preserve">   DN   63</t>
  </si>
  <si>
    <t>S7-6</t>
  </si>
  <si>
    <t>S7 - 6</t>
  </si>
  <si>
    <t>EV ZASUNI</t>
  </si>
  <si>
    <t>Dobava prirobničnih EV zasunov: za pitno vodo, iz nodularne litine, PN10, pritrditev vgradne garniture brez dodatnega fiksiranja z zatičem (bajonet ali navoj), notranja in zunanja epoxi zaščita - prašno barvano (&gt;250 µm / 3000 V / &gt;12 N/mm²).</t>
  </si>
  <si>
    <t>Naziv blaga - EV ZASUNI</t>
  </si>
  <si>
    <t>EV ZASUN DN 080</t>
  </si>
  <si>
    <t>EV ZASUN DN 100</t>
  </si>
  <si>
    <t>EV ZASUN DN 150</t>
  </si>
  <si>
    <t>EV ZASUN DN 200</t>
  </si>
  <si>
    <t>EV ZASUN DN 300</t>
  </si>
  <si>
    <t>Vgradna garnitura za zasune DN 050 / RD= 1.00-1.45</t>
  </si>
  <si>
    <t>Vgradna garnitura za zasune DN 050 / RD= 1.30-2.05</t>
  </si>
  <si>
    <t>Vgradna garnitura za zasune DN 065-80 / RD= 1.00-1.40</t>
  </si>
  <si>
    <t>Vgradna garnitura za zasune DN 065-80 / RD= 1.30-2.00</t>
  </si>
  <si>
    <t>Vgradna garnitura za zasune DN 100 / RD= 1.00-1.30</t>
  </si>
  <si>
    <t>Vgradna garnitura za zasune DN 100 / RD= 1.30-2.00</t>
  </si>
  <si>
    <t>Vgradna garnitura za zasune DN 125-150 / RD= 1.00-1.30</t>
  </si>
  <si>
    <t>Vgradna garnitura za zasune DN 125-150 / RD= 1.30-1.90</t>
  </si>
  <si>
    <t>Vgradna garnitura za zasune DN 200 / RD= 1.05-1.35</t>
  </si>
  <si>
    <t>Vgradna garnitura za zasune DN 200 / RD= 1.30-1.85</t>
  </si>
  <si>
    <t>Vgradna garnitura za zasune DN 250 / RD= 1.20-1.50</t>
  </si>
  <si>
    <t>Vgradna garnitura za zasune DN 250 / RD= 1.40-1.80</t>
  </si>
  <si>
    <t>Vgradna garnitura za zasune DN 300 / RD= 1.25-1.50</t>
  </si>
  <si>
    <t>Vgradna garnitura za zasune DN 300 / RD= 1.50-1.80</t>
  </si>
  <si>
    <t>Vgradna garnitura za zasune DN 300 / RD= 2.00-2.50</t>
  </si>
  <si>
    <t>Pritrditev vgradne garniture brez dodatnega fiksiranja z zatičem (bajonet ali navoj) (VGRADILNA GARNITURA MORA USTREZATI PONUJENIM EV ZASUNOM)</t>
  </si>
  <si>
    <t>VGRADILNE GARNITURE ZA EV ZASUNE</t>
  </si>
  <si>
    <t>TESNILA PRIROBNIČNA S KOVINSKIM OBROČEM</t>
  </si>
  <si>
    <t>Tesnila morajo biti iz EPDM gume, ki ustreza uporabi v stiku s pitno vodo. Tesnila imajo vgrajen nosilni kovinski obroč in so profilirane oblike (na notranjem premeru ojačitev okrogle oblike). Izdelana po standardu EN 1541-1 in primerna za tlake PN6, PN10, PN16 in PN40.</t>
  </si>
  <si>
    <t>VENTIL KOTNI 1/2" - 1/2"</t>
  </si>
  <si>
    <t>VENTIL KOTNI 1/2" - 3/8"</t>
  </si>
  <si>
    <t>VENTIL VARNOSTNI 1/2"</t>
  </si>
  <si>
    <t>REPARATURNE SPOJKE</t>
  </si>
  <si>
    <t>S 1 - SKUPAJ</t>
  </si>
  <si>
    <t>S9 - 2</t>
  </si>
  <si>
    <t>S9 - 3</t>
  </si>
  <si>
    <t>S9 - SKUPAJ</t>
  </si>
  <si>
    <t>SKLOP 9 - PONUDBENA VREDNOST</t>
  </si>
  <si>
    <t>SKLOP 2 - PONUDBENA VREDNOST</t>
  </si>
  <si>
    <t>SKLOP 3 - PONUDBENA VREDNOST</t>
  </si>
  <si>
    <t>SKLOP 7 - PONUDBENA VREDNOST</t>
  </si>
  <si>
    <t>SKLOP 8 - PONUDBENA VREDNOST</t>
  </si>
  <si>
    <t>V kolikor bo izbrani ponudnik ponujal pri navrtnih zasunih drugačen način spajanja navrtalne garniture s katero naročnik že razpolaga, bo moral ponuditi naročniku 4 adapterje brezplačno.</t>
  </si>
  <si>
    <t>Vsi pokrovi so iz litega železa in so zelene, modre ali črne barve.</t>
  </si>
  <si>
    <t xml:space="preserve">Ohišje jaška iz UV stabiliziranega polietilena, minimalnih dimenzij 600 x 400 x1000mm zaradi zagotovitve ustreznega manipulativnega prostora. </t>
  </si>
  <si>
    <t xml:space="preserve">Konstrukcija posameznega jaška mora omogočati zaščito proti zmrzali do -25°C (poročilo ustrezne institucije). </t>
  </si>
  <si>
    <t xml:space="preserve">Ohišje mora biti izvedeno tako, da omogoča zamenjavo LTŽ – PE pokrova brez posega v ohišje jaška. Instalacija mora vsebovati kompletno opremo za priključitev (priključni spojki za PE cevi na vtoku in iztoku, dva ravna krogelna ventila, lovilec nesnage, vodomerni spojki s tesnili ter mesto za odzračevanje-T kos s čepom). </t>
  </si>
  <si>
    <t>Ohišje posameznega jaška mora biti izvedeno tako, da omogoča  prilagoditev višine pri niveliranju površine (-50 do +200mm).  Navedeno nivelacijo je potrebno doseči brez posega v spodnji del jaška z instalacijo.</t>
  </si>
  <si>
    <t>Na sredini jaška (približno 50 cm od kote pokrova) mora biti plošča, na katero je možno stopiti oziroma odložiti orodje pri menjavi vodomera oziroma kakšnega drugega dela instalacije.</t>
  </si>
  <si>
    <t>PE pokrov mora biti iz UV obstojnega materiala. LTŽ pokrov nosilnosti min. 1500kg in v epoksi zaščiti min. 250 mikronov. Konstrukcija ohišja posameznega jaška mora biti tipska (enaka) za vse dimenzije vodomerov od 3/4 ̋  do 6/4 ̋.</t>
  </si>
  <si>
    <t xml:space="preserve">JAŠKI </t>
  </si>
  <si>
    <t>OBRAZEC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</si>
</sst>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00"/>
    <numFmt numFmtId="165" formatCode="#,##0.000"/>
    <numFmt numFmtId="166" formatCode="#,##0.00\ &quot;€&quot;"/>
    <numFmt numFmtId="167" formatCode="#,##0.00\ [$€-1]"/>
  </numFmts>
  <fonts count="36">
    <font>
      <sz val="11"/>
      <color theme="1"/>
      <name val="Calibri"/>
      <family val="2"/>
      <charset val="238"/>
      <scheme val="minor"/>
    </font>
    <font>
      <b/>
      <sz val="11"/>
      <name val="Calibri"/>
      <family val="2"/>
      <charset val="238"/>
    </font>
    <font>
      <sz val="11"/>
      <name val="Arial"/>
      <family val="2"/>
      <charset val="238"/>
    </font>
    <font>
      <sz val="10"/>
      <name val="Calibri"/>
      <family val="2"/>
      <charset val="238"/>
    </font>
    <font>
      <sz val="11"/>
      <name val="Calibri"/>
      <family val="2"/>
      <charset val="238"/>
    </font>
    <font>
      <i/>
      <sz val="10"/>
      <name val="Calibri"/>
      <family val="2"/>
      <charset val="238"/>
    </font>
    <font>
      <b/>
      <i/>
      <sz val="11"/>
      <name val="Arial"/>
      <family val="2"/>
      <charset val="238"/>
    </font>
    <font>
      <b/>
      <sz val="10"/>
      <name val="Calibri"/>
      <family val="2"/>
      <charset val="238"/>
    </font>
    <font>
      <b/>
      <sz val="10"/>
      <name val="Arial"/>
      <family val="2"/>
      <charset val="238"/>
    </font>
    <font>
      <b/>
      <i/>
      <sz val="11"/>
      <name val="Calibri"/>
      <family val="2"/>
      <charset val="238"/>
    </font>
    <font>
      <sz val="10"/>
      <color indexed="9"/>
      <name val="Arial"/>
      <family val="2"/>
      <charset val="238"/>
    </font>
    <font>
      <i/>
      <sz val="10"/>
      <name val="Arial"/>
      <family val="2"/>
      <charset val="238"/>
    </font>
    <font>
      <sz val="9"/>
      <color rgb="FF333399"/>
      <name val="Arial"/>
      <family val="2"/>
      <charset val="238"/>
    </font>
    <font>
      <b/>
      <i/>
      <sz val="10"/>
      <name val="Calibri"/>
      <family val="2"/>
      <charset val="238"/>
    </font>
    <font>
      <b/>
      <sz val="11"/>
      <color theme="1"/>
      <name val="Calibri"/>
      <family val="2"/>
      <charset val="238"/>
      <scheme val="minor"/>
    </font>
    <font>
      <sz val="10"/>
      <name val="Arial"/>
      <family val="2"/>
      <charset val="238"/>
    </font>
    <font>
      <b/>
      <i/>
      <sz val="10"/>
      <name val="Arial"/>
      <family val="2"/>
      <charset val="238"/>
    </font>
    <font>
      <sz val="10"/>
      <color theme="1"/>
      <name val="Times New Roman"/>
      <family val="1"/>
      <charset val="238"/>
    </font>
    <font>
      <sz val="9"/>
      <color theme="1"/>
      <name val="Calibri"/>
      <family val="2"/>
      <charset val="238"/>
      <scheme val="minor"/>
    </font>
    <font>
      <sz val="9"/>
      <color rgb="FF000000"/>
      <name val="Arial"/>
      <family val="2"/>
      <charset val="238"/>
    </font>
    <font>
      <b/>
      <sz val="10"/>
      <color theme="4" tint="-0.249977111117893"/>
      <name val="Calibri"/>
      <family val="2"/>
      <charset val="238"/>
    </font>
    <font>
      <b/>
      <sz val="10"/>
      <color rgb="FF333399"/>
      <name val="Arial"/>
      <family val="2"/>
      <charset val="238"/>
    </font>
    <font>
      <sz val="10"/>
      <color rgb="FF000000"/>
      <name val="Arial"/>
      <family val="2"/>
      <charset val="238"/>
    </font>
    <font>
      <b/>
      <i/>
      <sz val="10"/>
      <color theme="4" tint="-0.499984740745262"/>
      <name val="Arial"/>
      <family val="2"/>
      <charset val="238"/>
    </font>
    <font>
      <b/>
      <sz val="12"/>
      <color theme="1"/>
      <name val="Calibri"/>
      <family val="2"/>
      <charset val="238"/>
      <scheme val="minor"/>
    </font>
    <font>
      <b/>
      <sz val="14"/>
      <color theme="1"/>
      <name val="Calibri"/>
      <family val="2"/>
      <charset val="238"/>
      <scheme val="minor"/>
    </font>
    <font>
      <b/>
      <sz val="12"/>
      <color rgb="FF1F497D"/>
      <name val="Arial"/>
      <family val="2"/>
      <charset val="238"/>
    </font>
    <font>
      <sz val="11"/>
      <color indexed="8"/>
      <name val="Calibri"/>
      <family val="2"/>
      <charset val="238"/>
    </font>
    <font>
      <sz val="11"/>
      <name val="Calibri"/>
      <family val="2"/>
    </font>
    <font>
      <b/>
      <sz val="10"/>
      <color theme="4" tint="-0.499984740745262"/>
      <name val="Arial"/>
      <family val="2"/>
      <charset val="238"/>
    </font>
    <font>
      <sz val="10"/>
      <name val="Arial CE"/>
      <charset val="238"/>
    </font>
    <font>
      <b/>
      <sz val="12"/>
      <color theme="4" tint="-0.499984740745262"/>
      <name val="Arial"/>
      <family val="2"/>
      <charset val="238"/>
    </font>
    <font>
      <sz val="8"/>
      <name val="Calibri"/>
      <family val="2"/>
      <charset val="238"/>
      <scheme val="minor"/>
    </font>
    <font>
      <b/>
      <sz val="8"/>
      <color rgb="FF000000"/>
      <name val="Arial"/>
      <family val="2"/>
      <charset val="238"/>
    </font>
    <font>
      <b/>
      <sz val="10"/>
      <color theme="1"/>
      <name val="Arial"/>
      <family val="2"/>
      <charset val="238"/>
    </font>
    <font>
      <sz val="9"/>
      <color theme="1"/>
      <name val="Arial"/>
      <family val="2"/>
      <charset val="238"/>
    </font>
  </fonts>
  <fills count="6">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s>
  <borders count="60">
    <border>
      <left/>
      <right/>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style="medium">
        <color auto="1"/>
      </left>
      <right style="medium">
        <color auto="1"/>
      </right>
      <top style="thin">
        <color auto="1"/>
      </top>
      <bottom/>
      <diagonal/>
    </border>
    <border>
      <left style="thin">
        <color auto="1"/>
      </left>
      <right style="medium">
        <color auto="1"/>
      </right>
      <top style="thin">
        <color auto="1"/>
      </top>
      <bottom style="thin">
        <color auto="1"/>
      </bottom>
      <diagonal/>
    </border>
    <border>
      <left style="thin">
        <color indexed="64"/>
      </left>
      <right/>
      <top/>
      <bottom style="thin">
        <color indexed="64"/>
      </bottom>
      <diagonal/>
    </border>
    <border>
      <left/>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auto="1"/>
      </right>
      <top style="thin">
        <color auto="1"/>
      </top>
      <bottom style="thin">
        <color auto="1"/>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top style="thin">
        <color auto="1"/>
      </top>
      <bottom style="thin">
        <color auto="1"/>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bottom/>
      <diagonal/>
    </border>
    <border>
      <left/>
      <right style="medium">
        <color indexed="64"/>
      </right>
      <top/>
      <bottom/>
      <diagonal/>
    </border>
    <border>
      <left/>
      <right style="medium">
        <color indexed="64"/>
      </right>
      <top style="thin">
        <color indexed="64"/>
      </top>
      <bottom/>
      <diagonal/>
    </border>
    <border>
      <left style="thin">
        <color auto="1"/>
      </left>
      <right/>
      <top style="thin">
        <color auto="1"/>
      </top>
      <bottom/>
      <diagonal/>
    </border>
  </borders>
  <cellStyleXfs count="7">
    <xf numFmtId="0" fontId="0" fillId="0" borderId="0"/>
    <xf numFmtId="0" fontId="15" fillId="0" borderId="0"/>
    <xf numFmtId="0" fontId="27" fillId="0" borderId="0"/>
    <xf numFmtId="0" fontId="30" fillId="0" borderId="0"/>
    <xf numFmtId="0" fontId="33" fillId="5" borderId="0">
      <alignment horizontal="left" vertical="top"/>
    </xf>
    <xf numFmtId="0" fontId="33" fillId="5" borderId="0">
      <alignment horizontal="center" vertical="top"/>
    </xf>
    <xf numFmtId="0" fontId="19" fillId="5" borderId="0">
      <alignment horizontal="center" vertical="top"/>
    </xf>
  </cellStyleXfs>
  <cellXfs count="367">
    <xf numFmtId="0" fontId="0" fillId="0" borderId="0" xfId="0"/>
    <xf numFmtId="3" fontId="3" fillId="0" borderId="14" xfId="1" applyNumberFormat="1" applyFont="1" applyFill="1" applyBorder="1" applyAlignment="1" applyProtection="1">
      <alignment horizontal="center"/>
    </xf>
    <xf numFmtId="3" fontId="3" fillId="0" borderId="2" xfId="1" applyNumberFormat="1" applyFont="1" applyFill="1" applyBorder="1" applyAlignment="1" applyProtection="1">
      <alignment horizontal="center"/>
    </xf>
    <xf numFmtId="3" fontId="3" fillId="0" borderId="18" xfId="1" applyNumberFormat="1" applyFont="1" applyFill="1" applyBorder="1" applyAlignment="1" applyProtection="1">
      <alignment horizontal="center"/>
    </xf>
    <xf numFmtId="3" fontId="3" fillId="0" borderId="10" xfId="1" applyNumberFormat="1" applyFont="1" applyFill="1" applyBorder="1" applyAlignment="1" applyProtection="1">
      <alignment horizontal="center"/>
    </xf>
    <xf numFmtId="3" fontId="3" fillId="0" borderId="4" xfId="1" applyNumberFormat="1" applyFont="1" applyFill="1" applyBorder="1" applyAlignment="1" applyProtection="1">
      <alignment horizontal="center"/>
    </xf>
    <xf numFmtId="4" fontId="3" fillId="0" borderId="5" xfId="1" applyNumberFormat="1" applyFont="1" applyFill="1" applyBorder="1" applyAlignment="1" applyProtection="1">
      <alignment horizontal="center"/>
    </xf>
    <xf numFmtId="4" fontId="3" fillId="0" borderId="2" xfId="1" applyNumberFormat="1" applyFont="1" applyFill="1" applyBorder="1" applyAlignment="1" applyProtection="1">
      <alignment horizontal="center"/>
    </xf>
    <xf numFmtId="4" fontId="3" fillId="0" borderId="10" xfId="1" applyNumberFormat="1" applyFont="1" applyFill="1" applyBorder="1" applyAlignment="1" applyProtection="1">
      <alignment horizontal="center"/>
    </xf>
    <xf numFmtId="4" fontId="3" fillId="0" borderId="11" xfId="1" applyNumberFormat="1" applyFont="1" applyFill="1" applyBorder="1" applyAlignment="1" applyProtection="1">
      <alignment horizontal="center"/>
    </xf>
    <xf numFmtId="4" fontId="3" fillId="0" borderId="14" xfId="1" applyNumberFormat="1" applyFont="1" applyFill="1" applyBorder="1" applyAlignment="1" applyProtection="1">
      <alignment horizontal="center"/>
    </xf>
    <xf numFmtId="4" fontId="13" fillId="0" borderId="0" xfId="1" applyNumberFormat="1" applyFont="1" applyFill="1" applyBorder="1" applyAlignment="1" applyProtection="1">
      <alignment horizontal="center"/>
    </xf>
    <xf numFmtId="4" fontId="3" fillId="0" borderId="20" xfId="1" applyNumberFormat="1" applyFont="1" applyFill="1" applyBorder="1" applyAlignment="1" applyProtection="1">
      <alignment horizontal="center"/>
    </xf>
    <xf numFmtId="0" fontId="15" fillId="0" borderId="0" xfId="1" applyFont="1" applyFill="1" applyProtection="1"/>
    <xf numFmtId="3" fontId="15" fillId="0" borderId="0" xfId="1" applyNumberFormat="1" applyFont="1" applyFill="1" applyProtection="1"/>
    <xf numFmtId="3" fontId="3" fillId="0" borderId="0" xfId="1" applyNumberFormat="1" applyFont="1" applyFill="1" applyBorder="1" applyAlignment="1" applyProtection="1">
      <alignment horizontal="center"/>
    </xf>
    <xf numFmtId="4" fontId="3" fillId="0" borderId="15" xfId="1" applyNumberFormat="1" applyFont="1" applyFill="1" applyBorder="1" applyAlignment="1" applyProtection="1">
      <alignment horizontal="center"/>
    </xf>
    <xf numFmtId="4" fontId="3" fillId="0" borderId="8" xfId="1" applyNumberFormat="1" applyFont="1" applyFill="1" applyBorder="1" applyAlignment="1" applyProtection="1">
      <alignment horizontal="center"/>
    </xf>
    <xf numFmtId="4" fontId="3" fillId="0" borderId="12" xfId="1" applyNumberFormat="1" applyFont="1" applyFill="1" applyBorder="1" applyAlignment="1" applyProtection="1">
      <alignment horizontal="center"/>
    </xf>
    <xf numFmtId="3" fontId="15" fillId="0" borderId="0" xfId="1" applyNumberFormat="1" applyFont="1" applyFill="1" applyBorder="1" applyAlignment="1" applyProtection="1">
      <alignment horizontal="center"/>
    </xf>
    <xf numFmtId="4" fontId="3" fillId="0" borderId="17" xfId="1" applyNumberFormat="1" applyFont="1" applyFill="1" applyBorder="1" applyAlignment="1" applyProtection="1">
      <alignment horizontal="center"/>
    </xf>
    <xf numFmtId="4" fontId="3" fillId="0" borderId="21" xfId="1" applyNumberFormat="1" applyFont="1" applyFill="1" applyBorder="1" applyAlignment="1" applyProtection="1">
      <alignment horizontal="center"/>
    </xf>
    <xf numFmtId="3" fontId="15" fillId="0" borderId="0" xfId="1" applyNumberFormat="1" applyFont="1" applyProtection="1"/>
    <xf numFmtId="4" fontId="3" fillId="0" borderId="15" xfId="1" applyNumberFormat="1" applyFont="1" applyBorder="1" applyAlignment="1" applyProtection="1">
      <alignment horizontal="center"/>
    </xf>
    <xf numFmtId="3" fontId="3" fillId="0" borderId="2" xfId="1" applyNumberFormat="1" applyFont="1" applyBorder="1" applyAlignment="1" applyProtection="1">
      <alignment horizontal="center"/>
    </xf>
    <xf numFmtId="4" fontId="3" fillId="0" borderId="8" xfId="1" applyNumberFormat="1" applyFont="1" applyBorder="1" applyAlignment="1" applyProtection="1">
      <alignment horizontal="center"/>
    </xf>
    <xf numFmtId="3" fontId="3" fillId="0" borderId="10" xfId="1" applyNumberFormat="1" applyFont="1" applyBorder="1" applyAlignment="1" applyProtection="1">
      <alignment horizontal="center"/>
    </xf>
    <xf numFmtId="4" fontId="3" fillId="0" borderId="12" xfId="1" applyNumberFormat="1" applyFont="1" applyBorder="1" applyAlignment="1" applyProtection="1">
      <alignment horizontal="center"/>
    </xf>
    <xf numFmtId="3" fontId="3" fillId="0" borderId="14" xfId="1" applyNumberFormat="1" applyFont="1" applyBorder="1" applyAlignment="1" applyProtection="1">
      <alignment horizontal="center"/>
    </xf>
    <xf numFmtId="3" fontId="15" fillId="0" borderId="2" xfId="1" applyNumberFormat="1" applyFont="1" applyBorder="1" applyAlignment="1" applyProtection="1">
      <alignment horizontal="center"/>
    </xf>
    <xf numFmtId="4" fontId="3" fillId="0" borderId="26" xfId="1" applyNumberFormat="1" applyFont="1" applyFill="1" applyBorder="1" applyAlignment="1" applyProtection="1">
      <alignment horizontal="center"/>
    </xf>
    <xf numFmtId="3" fontId="3" fillId="0" borderId="0" xfId="1" applyNumberFormat="1" applyFont="1" applyBorder="1" applyAlignment="1" applyProtection="1">
      <alignment horizontal="center"/>
    </xf>
    <xf numFmtId="4" fontId="3" fillId="0" borderId="36" xfId="1" applyNumberFormat="1" applyFont="1" applyFill="1" applyBorder="1" applyAlignment="1" applyProtection="1">
      <alignment horizontal="center"/>
    </xf>
    <xf numFmtId="4" fontId="3" fillId="0" borderId="6" xfId="1" applyNumberFormat="1" applyFont="1" applyBorder="1" applyAlignment="1" applyProtection="1">
      <alignment horizontal="center"/>
    </xf>
    <xf numFmtId="4" fontId="3" fillId="0" borderId="38" xfId="1" applyNumberFormat="1" applyFont="1" applyFill="1" applyBorder="1" applyAlignment="1" applyProtection="1">
      <alignment horizontal="center"/>
    </xf>
    <xf numFmtId="4" fontId="3" fillId="0" borderId="39" xfId="1" applyNumberFormat="1" applyFont="1" applyFill="1" applyBorder="1" applyAlignment="1" applyProtection="1">
      <alignment horizontal="center"/>
    </xf>
    <xf numFmtId="4" fontId="3" fillId="0" borderId="30" xfId="1" applyNumberFormat="1" applyFont="1" applyBorder="1" applyAlignment="1" applyProtection="1">
      <alignment horizontal="center"/>
    </xf>
    <xf numFmtId="3" fontId="3" fillId="0" borderId="24" xfId="1" applyNumberFormat="1" applyFont="1" applyFill="1" applyBorder="1" applyAlignment="1" applyProtection="1">
      <alignment horizontal="center"/>
    </xf>
    <xf numFmtId="4" fontId="3" fillId="0" borderId="25" xfId="1" applyNumberFormat="1" applyFont="1" applyFill="1" applyBorder="1" applyAlignment="1" applyProtection="1">
      <alignment horizontal="center"/>
    </xf>
    <xf numFmtId="3" fontId="3" fillId="0" borderId="37" xfId="1" applyNumberFormat="1" applyFont="1" applyFill="1" applyBorder="1" applyAlignment="1" applyProtection="1">
      <alignment horizontal="center"/>
    </xf>
    <xf numFmtId="166" fontId="4" fillId="0" borderId="0" xfId="0" applyNumberFormat="1" applyFont="1" applyFill="1" applyBorder="1" applyProtection="1">
      <protection locked="0"/>
    </xf>
    <xf numFmtId="167" fontId="4" fillId="4" borderId="0" xfId="3" applyNumberFormat="1" applyFont="1" applyFill="1" applyBorder="1" applyProtection="1">
      <protection locked="0"/>
    </xf>
    <xf numFmtId="166" fontId="4" fillId="0" borderId="0" xfId="3" applyNumberFormat="1" applyFont="1" applyFill="1" applyBorder="1" applyProtection="1">
      <protection locked="0"/>
    </xf>
    <xf numFmtId="167" fontId="4" fillId="0" borderId="0" xfId="3" applyNumberFormat="1" applyFont="1" applyFill="1" applyBorder="1" applyProtection="1">
      <protection locked="0"/>
    </xf>
    <xf numFmtId="3" fontId="3" fillId="0" borderId="38" xfId="1" applyNumberFormat="1" applyFont="1" applyBorder="1" applyAlignment="1" applyProtection="1">
      <alignment horizontal="center"/>
    </xf>
    <xf numFmtId="3" fontId="3" fillId="0" borderId="48" xfId="1" applyNumberFormat="1" applyFont="1" applyBorder="1" applyAlignment="1" applyProtection="1">
      <alignment horizontal="center"/>
    </xf>
    <xf numFmtId="3" fontId="3" fillId="0" borderId="21" xfId="1" applyNumberFormat="1" applyFont="1" applyBorder="1" applyAlignment="1" applyProtection="1">
      <alignment horizontal="center"/>
    </xf>
    <xf numFmtId="3" fontId="3" fillId="0" borderId="49" xfId="1" applyNumberFormat="1" applyFont="1" applyBorder="1" applyAlignment="1" applyProtection="1">
      <alignment horizontal="center"/>
    </xf>
    <xf numFmtId="0" fontId="0" fillId="0" borderId="0" xfId="0" applyProtection="1">
      <protection locked="0"/>
    </xf>
    <xf numFmtId="4" fontId="1" fillId="2" borderId="0" xfId="0" applyNumberFormat="1" applyFont="1" applyFill="1" applyAlignment="1" applyProtection="1">
      <alignment horizontal="left"/>
      <protection locked="0"/>
    </xf>
    <xf numFmtId="0" fontId="2" fillId="2" borderId="0" xfId="0" applyFont="1" applyFill="1" applyProtection="1">
      <protection locked="0"/>
    </xf>
    <xf numFmtId="0" fontId="3" fillId="2" borderId="0" xfId="0" applyFont="1" applyFill="1" applyAlignment="1" applyProtection="1">
      <alignment horizontal="center"/>
      <protection locked="0"/>
    </xf>
    <xf numFmtId="0" fontId="4" fillId="2" borderId="1" xfId="0" applyFont="1" applyFill="1" applyBorder="1" applyAlignment="1" applyProtection="1">
      <alignment horizontal="center"/>
      <protection locked="0"/>
    </xf>
    <xf numFmtId="0" fontId="2" fillId="0" borderId="0" xfId="0" applyFont="1" applyProtection="1">
      <protection locked="0"/>
    </xf>
    <xf numFmtId="0" fontId="4" fillId="0" borderId="0" xfId="0" applyFont="1" applyAlignment="1" applyProtection="1">
      <alignment horizontal="center"/>
      <protection locked="0"/>
    </xf>
    <xf numFmtId="4" fontId="1" fillId="0" borderId="0" xfId="0" applyNumberFormat="1" applyFont="1" applyAlignment="1" applyProtection="1">
      <alignment horizontal="left"/>
      <protection locked="0"/>
    </xf>
    <xf numFmtId="4" fontId="5" fillId="0" borderId="0" xfId="0" applyNumberFormat="1" applyFont="1" applyAlignment="1" applyProtection="1">
      <alignment horizontal="left"/>
      <protection locked="0"/>
    </xf>
    <xf numFmtId="0" fontId="3" fillId="0" borderId="0" xfId="0" applyFont="1" applyAlignment="1" applyProtection="1">
      <alignment horizontal="center"/>
      <protection locked="0"/>
    </xf>
    <xf numFmtId="0" fontId="6" fillId="0" borderId="0" xfId="0" applyFont="1" applyProtection="1">
      <protection locked="0"/>
    </xf>
    <xf numFmtId="4" fontId="7" fillId="0" borderId="0" xfId="0" applyNumberFormat="1" applyFont="1" applyAlignment="1" applyProtection="1">
      <alignment horizontal="left"/>
      <protection locked="0"/>
    </xf>
    <xf numFmtId="0" fontId="8" fillId="0" borderId="0" xfId="0" applyFont="1" applyProtection="1">
      <protection locked="0"/>
    </xf>
    <xf numFmtId="0" fontId="9" fillId="0" borderId="0" xfId="0" applyFont="1" applyAlignment="1" applyProtection="1">
      <alignment horizontal="center"/>
      <protection locked="0"/>
    </xf>
    <xf numFmtId="0" fontId="10" fillId="0" borderId="0" xfId="0" applyFont="1" applyProtection="1">
      <protection locked="0"/>
    </xf>
    <xf numFmtId="0" fontId="14" fillId="0" borderId="0" xfId="0" applyFont="1" applyProtection="1">
      <protection locked="0"/>
    </xf>
    <xf numFmtId="0" fontId="11" fillId="0" borderId="0" xfId="0" applyFont="1" applyBorder="1" applyAlignment="1" applyProtection="1">
      <alignment wrapText="1"/>
      <protection locked="0"/>
    </xf>
    <xf numFmtId="0" fontId="12" fillId="0" borderId="0" xfId="0" applyFont="1" applyAlignment="1" applyProtection="1">
      <alignment vertical="top" wrapText="1"/>
      <protection locked="0"/>
    </xf>
    <xf numFmtId="4" fontId="13" fillId="3" borderId="23" xfId="0" applyNumberFormat="1" applyFont="1" applyFill="1" applyBorder="1" applyAlignment="1" applyProtection="1">
      <alignment horizontal="left"/>
      <protection locked="0"/>
    </xf>
    <xf numFmtId="0" fontId="13" fillId="3" borderId="24" xfId="0" applyFont="1" applyFill="1" applyBorder="1" applyAlignment="1" applyProtection="1">
      <alignment horizontal="center"/>
      <protection locked="0"/>
    </xf>
    <xf numFmtId="0" fontId="13" fillId="3" borderId="24" xfId="0" applyFont="1" applyFill="1" applyBorder="1" applyAlignment="1" applyProtection="1">
      <alignment horizontal="center" wrapText="1"/>
      <protection locked="0"/>
    </xf>
    <xf numFmtId="49" fontId="13" fillId="3" borderId="24" xfId="0" applyNumberFormat="1" applyFont="1" applyFill="1" applyBorder="1" applyAlignment="1" applyProtection="1">
      <alignment horizontal="center" wrapText="1"/>
      <protection locked="0"/>
    </xf>
    <xf numFmtId="49" fontId="13" fillId="3" borderId="25" xfId="0" applyNumberFormat="1" applyFont="1" applyFill="1" applyBorder="1" applyAlignment="1" applyProtection="1">
      <alignment horizontal="center" wrapText="1"/>
      <protection locked="0"/>
    </xf>
    <xf numFmtId="0" fontId="18" fillId="0" borderId="0" xfId="0" applyFont="1" applyAlignment="1" applyProtection="1">
      <alignment horizontal="center"/>
      <protection locked="0"/>
    </xf>
    <xf numFmtId="4" fontId="3" fillId="0" borderId="13" xfId="0" applyNumberFormat="1" applyFont="1" applyBorder="1" applyAlignment="1" applyProtection="1">
      <alignment horizontal="left"/>
      <protection locked="0"/>
    </xf>
    <xf numFmtId="0" fontId="3" fillId="0" borderId="14" xfId="0" applyFont="1" applyBorder="1" applyAlignment="1" applyProtection="1">
      <alignment horizontal="center"/>
      <protection locked="0"/>
    </xf>
    <xf numFmtId="4" fontId="3" fillId="0" borderId="14" xfId="0" applyNumberFormat="1" applyFont="1" applyBorder="1" applyAlignment="1" applyProtection="1">
      <alignment horizontal="center"/>
      <protection locked="0"/>
    </xf>
    <xf numFmtId="49" fontId="3" fillId="0" borderId="15" xfId="0" applyNumberFormat="1" applyFont="1" applyBorder="1" applyAlignment="1" applyProtection="1">
      <alignment horizontal="center"/>
      <protection locked="0"/>
    </xf>
    <xf numFmtId="4" fontId="3" fillId="0" borderId="7" xfId="0" applyNumberFormat="1" applyFont="1" applyBorder="1" applyAlignment="1" applyProtection="1">
      <alignment horizontal="left"/>
      <protection locked="0"/>
    </xf>
    <xf numFmtId="0" fontId="3" fillId="0" borderId="2" xfId="0" applyFont="1" applyBorder="1" applyAlignment="1" applyProtection="1">
      <alignment horizontal="center"/>
      <protection locked="0"/>
    </xf>
    <xf numFmtId="4" fontId="3" fillId="0" borderId="2" xfId="0" applyNumberFormat="1" applyFont="1" applyBorder="1" applyAlignment="1" applyProtection="1">
      <alignment horizontal="center"/>
      <protection locked="0"/>
    </xf>
    <xf numFmtId="0" fontId="3" fillId="0" borderId="8" xfId="0" applyFont="1" applyBorder="1" applyAlignment="1" applyProtection="1">
      <alignment horizontal="center"/>
      <protection locked="0"/>
    </xf>
    <xf numFmtId="4" fontId="3" fillId="0" borderId="3" xfId="0" applyNumberFormat="1" applyFont="1" applyBorder="1" applyAlignment="1" applyProtection="1">
      <alignment horizontal="left"/>
      <protection locked="0"/>
    </xf>
    <xf numFmtId="0" fontId="3" fillId="0" borderId="4" xfId="0" applyFont="1" applyBorder="1" applyAlignment="1" applyProtection="1">
      <alignment horizontal="center"/>
      <protection locked="0"/>
    </xf>
    <xf numFmtId="4" fontId="3" fillId="0" borderId="4" xfId="0" applyNumberFormat="1" applyFont="1" applyBorder="1" applyAlignment="1" applyProtection="1">
      <alignment horizontal="center"/>
      <protection locked="0"/>
    </xf>
    <xf numFmtId="49" fontId="3" fillId="0" borderId="6" xfId="0" applyNumberFormat="1" applyFont="1" applyBorder="1" applyAlignment="1" applyProtection="1">
      <alignment horizontal="center"/>
      <protection locked="0"/>
    </xf>
    <xf numFmtId="4" fontId="3" fillId="0" borderId="9" xfId="0" applyNumberFormat="1" applyFont="1" applyBorder="1" applyAlignment="1" applyProtection="1">
      <alignment horizontal="left"/>
      <protection locked="0"/>
    </xf>
    <xf numFmtId="0" fontId="3" fillId="0" borderId="10" xfId="0" applyFont="1" applyBorder="1" applyAlignment="1" applyProtection="1">
      <alignment horizontal="center"/>
      <protection locked="0"/>
    </xf>
    <xf numFmtId="4" fontId="3" fillId="0" borderId="10" xfId="0" applyNumberFormat="1" applyFont="1" applyBorder="1" applyAlignment="1" applyProtection="1">
      <alignment horizontal="center"/>
      <protection locked="0"/>
    </xf>
    <xf numFmtId="0" fontId="3" fillId="0" borderId="12" xfId="0" applyFont="1" applyBorder="1" applyAlignment="1" applyProtection="1">
      <alignment horizontal="center"/>
      <protection locked="0"/>
    </xf>
    <xf numFmtId="4" fontId="13" fillId="0" borderId="0" xfId="1" applyNumberFormat="1" applyFont="1" applyFill="1" applyBorder="1" applyAlignment="1" applyProtection="1">
      <alignment horizontal="center"/>
      <protection locked="0"/>
    </xf>
    <xf numFmtId="4" fontId="13" fillId="3" borderId="23" xfId="1" applyNumberFormat="1" applyFont="1" applyFill="1" applyBorder="1" applyAlignment="1" applyProtection="1">
      <alignment horizontal="left"/>
      <protection locked="0"/>
    </xf>
    <xf numFmtId="0" fontId="13" fillId="3" borderId="24" xfId="1" applyFont="1" applyFill="1" applyBorder="1" applyAlignment="1" applyProtection="1">
      <alignment horizontal="center"/>
      <protection locked="0"/>
    </xf>
    <xf numFmtId="0" fontId="13" fillId="3" borderId="24" xfId="1" applyFont="1" applyFill="1" applyBorder="1" applyAlignment="1" applyProtection="1">
      <alignment horizontal="center" wrapText="1"/>
      <protection locked="0"/>
    </xf>
    <xf numFmtId="49" fontId="13" fillId="3" borderId="24" xfId="1" applyNumberFormat="1" applyFont="1" applyFill="1" applyBorder="1" applyAlignment="1" applyProtection="1">
      <alignment horizontal="center" wrapText="1"/>
      <protection locked="0"/>
    </xf>
    <xf numFmtId="49" fontId="13" fillId="3" borderId="25" xfId="1" applyNumberFormat="1" applyFont="1" applyFill="1" applyBorder="1" applyAlignment="1" applyProtection="1">
      <alignment horizontal="center" wrapText="1"/>
      <protection locked="0"/>
    </xf>
    <xf numFmtId="4" fontId="3" fillId="0" borderId="13" xfId="1" applyNumberFormat="1" applyFont="1" applyFill="1" applyBorder="1" applyAlignment="1" applyProtection="1">
      <alignment horizontal="left"/>
      <protection locked="0"/>
    </xf>
    <xf numFmtId="0" fontId="3" fillId="0" borderId="14" xfId="1" applyFont="1" applyFill="1" applyBorder="1" applyAlignment="1" applyProtection="1">
      <alignment horizontal="center"/>
      <protection locked="0"/>
    </xf>
    <xf numFmtId="4" fontId="3" fillId="0" borderId="14" xfId="1" applyNumberFormat="1" applyFont="1" applyFill="1" applyBorder="1" applyAlignment="1" applyProtection="1">
      <alignment horizontal="center"/>
      <protection locked="0"/>
    </xf>
    <xf numFmtId="49" fontId="3" fillId="0" borderId="15" xfId="1" applyNumberFormat="1" applyFont="1" applyFill="1" applyBorder="1" applyAlignment="1" applyProtection="1">
      <alignment horizontal="center"/>
      <protection locked="0"/>
    </xf>
    <xf numFmtId="4" fontId="3" fillId="0" borderId="7" xfId="1" applyNumberFormat="1" applyFont="1" applyFill="1" applyBorder="1" applyAlignment="1" applyProtection="1">
      <alignment horizontal="left"/>
      <protection locked="0"/>
    </xf>
    <xf numFmtId="0" fontId="3" fillId="0" borderId="2" xfId="1" applyFont="1" applyFill="1" applyBorder="1" applyAlignment="1" applyProtection="1">
      <alignment horizontal="center"/>
      <protection locked="0"/>
    </xf>
    <xf numFmtId="4" fontId="3" fillId="0" borderId="2" xfId="1" applyNumberFormat="1" applyFont="1" applyFill="1" applyBorder="1" applyAlignment="1" applyProtection="1">
      <alignment horizontal="center"/>
      <protection locked="0"/>
    </xf>
    <xf numFmtId="0" fontId="3" fillId="0" borderId="8" xfId="1" applyNumberFormat="1" applyFont="1" applyFill="1" applyBorder="1" applyAlignment="1" applyProtection="1">
      <alignment horizontal="center"/>
      <protection locked="0"/>
    </xf>
    <xf numFmtId="4" fontId="3" fillId="0" borderId="9" xfId="1" applyNumberFormat="1" applyFont="1" applyFill="1" applyBorder="1" applyAlignment="1" applyProtection="1">
      <alignment horizontal="left"/>
      <protection locked="0"/>
    </xf>
    <xf numFmtId="0" fontId="3" fillId="0" borderId="10" xfId="1" applyFont="1" applyFill="1" applyBorder="1" applyAlignment="1" applyProtection="1">
      <alignment horizontal="center"/>
      <protection locked="0"/>
    </xf>
    <xf numFmtId="4" fontId="3" fillId="0" borderId="10" xfId="1" applyNumberFormat="1" applyFont="1" applyFill="1" applyBorder="1" applyAlignment="1" applyProtection="1">
      <alignment horizontal="center"/>
      <protection locked="0"/>
    </xf>
    <xf numFmtId="0" fontId="3" fillId="0" borderId="12" xfId="1" applyNumberFormat="1" applyFont="1" applyFill="1" applyBorder="1" applyAlignment="1" applyProtection="1">
      <alignment horizontal="center"/>
      <protection locked="0"/>
    </xf>
    <xf numFmtId="4" fontId="3" fillId="0" borderId="3" xfId="1" applyNumberFormat="1" applyFont="1" applyFill="1" applyBorder="1" applyAlignment="1" applyProtection="1">
      <alignment horizontal="left"/>
      <protection locked="0"/>
    </xf>
    <xf numFmtId="0" fontId="3" fillId="0" borderId="4" xfId="1" applyFont="1" applyFill="1" applyBorder="1" applyAlignment="1" applyProtection="1">
      <alignment horizontal="center"/>
      <protection locked="0"/>
    </xf>
    <xf numFmtId="4" fontId="3" fillId="0" borderId="4" xfId="1" applyNumberFormat="1" applyFont="1" applyFill="1" applyBorder="1" applyAlignment="1" applyProtection="1">
      <alignment horizontal="center"/>
      <protection locked="0"/>
    </xf>
    <xf numFmtId="49" fontId="3" fillId="0" borderId="6" xfId="1" applyNumberFormat="1" applyFont="1" applyFill="1" applyBorder="1" applyAlignment="1" applyProtection="1">
      <alignment horizontal="center"/>
      <protection locked="0"/>
    </xf>
    <xf numFmtId="4" fontId="3" fillId="0" borderId="8" xfId="1" applyNumberFormat="1" applyFont="1" applyFill="1" applyBorder="1" applyAlignment="1" applyProtection="1">
      <alignment horizontal="center"/>
      <protection locked="0"/>
    </xf>
    <xf numFmtId="3" fontId="3" fillId="0" borderId="8" xfId="1" applyNumberFormat="1" applyFont="1" applyFill="1" applyBorder="1" applyAlignment="1" applyProtection="1">
      <alignment horizontal="center"/>
      <protection locked="0"/>
    </xf>
    <xf numFmtId="4" fontId="3" fillId="0" borderId="33" xfId="1" applyNumberFormat="1" applyFont="1" applyFill="1" applyBorder="1" applyAlignment="1" applyProtection="1">
      <alignment horizontal="left"/>
      <protection locked="0"/>
    </xf>
    <xf numFmtId="0" fontId="3" fillId="0" borderId="18" xfId="1" applyFont="1" applyFill="1" applyBorder="1" applyAlignment="1" applyProtection="1">
      <alignment horizontal="center"/>
      <protection locked="0"/>
    </xf>
    <xf numFmtId="4" fontId="3" fillId="0" borderId="18" xfId="1" applyNumberFormat="1" applyFont="1" applyFill="1" applyBorder="1" applyAlignment="1" applyProtection="1">
      <alignment horizontal="center"/>
      <protection locked="0"/>
    </xf>
    <xf numFmtId="4" fontId="3" fillId="0" borderId="19" xfId="1" applyNumberFormat="1" applyFont="1" applyFill="1" applyBorder="1" applyAlignment="1" applyProtection="1">
      <alignment horizontal="center"/>
      <protection locked="0"/>
    </xf>
    <xf numFmtId="3" fontId="3" fillId="0" borderId="19" xfId="1" applyNumberFormat="1" applyFont="1" applyFill="1" applyBorder="1" applyAlignment="1" applyProtection="1">
      <alignment horizontal="center"/>
      <protection locked="0"/>
    </xf>
    <xf numFmtId="4" fontId="3" fillId="0" borderId="15" xfId="1" applyNumberFormat="1" applyFont="1" applyFill="1" applyBorder="1" applyAlignment="1" applyProtection="1">
      <alignment horizontal="center"/>
      <protection locked="0"/>
    </xf>
    <xf numFmtId="3" fontId="3" fillId="0" borderId="15" xfId="1" applyNumberFormat="1" applyFont="1" applyFill="1" applyBorder="1" applyAlignment="1" applyProtection="1">
      <alignment horizontal="center"/>
      <protection locked="0"/>
    </xf>
    <xf numFmtId="4" fontId="3" fillId="0" borderId="12" xfId="1" applyNumberFormat="1" applyFont="1" applyFill="1" applyBorder="1" applyAlignment="1" applyProtection="1">
      <alignment horizontal="center"/>
      <protection locked="0"/>
    </xf>
    <xf numFmtId="3" fontId="3" fillId="0" borderId="12" xfId="1" applyNumberFormat="1" applyFont="1" applyFill="1" applyBorder="1" applyAlignment="1" applyProtection="1">
      <alignment horizontal="center"/>
      <protection locked="0"/>
    </xf>
    <xf numFmtId="4" fontId="3" fillId="0" borderId="0" xfId="1" applyNumberFormat="1" applyFont="1" applyFill="1" applyBorder="1" applyAlignment="1" applyProtection="1">
      <alignment horizontal="left"/>
      <protection locked="0"/>
    </xf>
    <xf numFmtId="0" fontId="15" fillId="0" borderId="0" xfId="1" applyFont="1" applyFill="1" applyProtection="1">
      <protection locked="0"/>
    </xf>
    <xf numFmtId="164" fontId="15" fillId="0" borderId="0" xfId="1" applyNumberFormat="1" applyFont="1" applyFill="1" applyProtection="1">
      <protection locked="0"/>
    </xf>
    <xf numFmtId="0" fontId="3" fillId="0" borderId="0" xfId="1" applyNumberFormat="1" applyFont="1" applyFill="1" applyAlignment="1" applyProtection="1">
      <alignment horizontal="center"/>
      <protection locked="0"/>
    </xf>
    <xf numFmtId="0" fontId="15" fillId="0" borderId="0" xfId="1" applyFont="1" applyProtection="1">
      <protection locked="0"/>
    </xf>
    <xf numFmtId="0" fontId="3" fillId="0" borderId="19" xfId="1" applyNumberFormat="1" applyFont="1" applyFill="1" applyBorder="1" applyAlignment="1" applyProtection="1">
      <alignment horizontal="center"/>
      <protection locked="0"/>
    </xf>
    <xf numFmtId="4" fontId="3" fillId="0" borderId="0" xfId="1" applyNumberFormat="1" applyFont="1" applyFill="1" applyBorder="1" applyAlignment="1" applyProtection="1">
      <alignment horizontal="center"/>
      <protection locked="0"/>
    </xf>
    <xf numFmtId="4" fontId="3" fillId="0" borderId="37" xfId="1" applyNumberFormat="1" applyFont="1" applyFill="1" applyBorder="1" applyAlignment="1" applyProtection="1">
      <alignment horizontal="center"/>
      <protection locked="0"/>
    </xf>
    <xf numFmtId="0" fontId="3" fillId="0" borderId="0" xfId="1" applyFont="1" applyFill="1" applyBorder="1" applyAlignment="1" applyProtection="1">
      <alignment horizontal="center"/>
      <protection locked="0"/>
    </xf>
    <xf numFmtId="164" fontId="3" fillId="0" borderId="0" xfId="1" applyNumberFormat="1" applyFont="1" applyFill="1" applyBorder="1" applyAlignment="1" applyProtection="1">
      <alignment horizontal="center"/>
      <protection locked="0"/>
    </xf>
    <xf numFmtId="3" fontId="3" fillId="0" borderId="0" xfId="1" applyNumberFormat="1" applyFont="1" applyFill="1" applyBorder="1" applyAlignment="1" applyProtection="1">
      <alignment horizontal="center"/>
      <protection locked="0"/>
    </xf>
    <xf numFmtId="0" fontId="3" fillId="0" borderId="0" xfId="1" applyNumberFormat="1" applyFont="1" applyFill="1" applyBorder="1" applyAlignment="1" applyProtection="1">
      <alignment horizontal="center"/>
      <protection locked="0"/>
    </xf>
    <xf numFmtId="0" fontId="21" fillId="0" borderId="0" xfId="0" applyFont="1" applyProtection="1">
      <protection locked="0"/>
    </xf>
    <xf numFmtId="4" fontId="15" fillId="0" borderId="0" xfId="1" applyNumberFormat="1" applyFont="1" applyFill="1" applyProtection="1">
      <protection locked="0"/>
    </xf>
    <xf numFmtId="4" fontId="3" fillId="0" borderId="7" xfId="1" applyNumberFormat="1" applyFont="1" applyBorder="1" applyAlignment="1" applyProtection="1">
      <alignment horizontal="left"/>
      <protection locked="0"/>
    </xf>
    <xf numFmtId="4" fontId="3" fillId="0" borderId="2" xfId="1" applyNumberFormat="1" applyFont="1" applyBorder="1" applyAlignment="1" applyProtection="1">
      <alignment horizontal="center"/>
      <protection locked="0"/>
    </xf>
    <xf numFmtId="4" fontId="3" fillId="0" borderId="9" xfId="1" applyNumberFormat="1" applyFont="1" applyBorder="1" applyAlignment="1" applyProtection="1">
      <alignment horizontal="left"/>
      <protection locked="0"/>
    </xf>
    <xf numFmtId="4" fontId="3" fillId="0" borderId="10" xfId="1" applyNumberFormat="1" applyFont="1" applyBorder="1" applyAlignment="1" applyProtection="1">
      <alignment horizontal="center"/>
      <protection locked="0"/>
    </xf>
    <xf numFmtId="4" fontId="3" fillId="0" borderId="0" xfId="1" applyNumberFormat="1" applyFont="1" applyBorder="1" applyAlignment="1" applyProtection="1">
      <alignment horizontal="left"/>
      <protection locked="0"/>
    </xf>
    <xf numFmtId="164" fontId="15" fillId="0" borderId="0" xfId="1" applyNumberFormat="1" applyFont="1" applyProtection="1">
      <protection locked="0"/>
    </xf>
    <xf numFmtId="4" fontId="15" fillId="0" borderId="0" xfId="1" applyNumberFormat="1" applyFont="1" applyProtection="1">
      <protection locked="0"/>
    </xf>
    <xf numFmtId="4" fontId="3" fillId="0" borderId="13" xfId="1" applyNumberFormat="1" applyFont="1" applyBorder="1" applyAlignment="1" applyProtection="1">
      <alignment horizontal="left"/>
      <protection locked="0"/>
    </xf>
    <xf numFmtId="0" fontId="3" fillId="0" borderId="14" xfId="1" applyFont="1" applyBorder="1" applyAlignment="1" applyProtection="1">
      <alignment horizontal="center"/>
      <protection locked="0"/>
    </xf>
    <xf numFmtId="4" fontId="3" fillId="0" borderId="14" xfId="1" applyNumberFormat="1" applyFont="1" applyBorder="1" applyAlignment="1" applyProtection="1">
      <alignment horizontal="center"/>
      <protection locked="0"/>
    </xf>
    <xf numFmtId="4" fontId="3" fillId="0" borderId="15" xfId="1" applyNumberFormat="1" applyFont="1" applyBorder="1" applyAlignment="1" applyProtection="1">
      <alignment horizontal="center"/>
      <protection locked="0"/>
    </xf>
    <xf numFmtId="0" fontId="3" fillId="0" borderId="2" xfId="1" applyFont="1" applyBorder="1" applyAlignment="1" applyProtection="1">
      <alignment horizontal="center"/>
      <protection locked="0"/>
    </xf>
    <xf numFmtId="4" fontId="3" fillId="0" borderId="8" xfId="1" applyNumberFormat="1" applyFont="1" applyBorder="1" applyAlignment="1" applyProtection="1">
      <alignment horizontal="center"/>
      <protection locked="0"/>
    </xf>
    <xf numFmtId="0" fontId="3" fillId="0" borderId="10" xfId="1" applyFont="1" applyBorder="1" applyAlignment="1" applyProtection="1">
      <alignment horizontal="center"/>
      <protection locked="0"/>
    </xf>
    <xf numFmtId="4" fontId="3" fillId="0" borderId="12" xfId="1" applyNumberFormat="1" applyFont="1" applyBorder="1" applyAlignment="1" applyProtection="1">
      <alignment horizontal="center"/>
      <protection locked="0"/>
    </xf>
    <xf numFmtId="4" fontId="3" fillId="0" borderId="40" xfId="1" applyNumberFormat="1" applyFont="1" applyBorder="1" applyAlignment="1" applyProtection="1">
      <alignment horizontal="left"/>
      <protection locked="0"/>
    </xf>
    <xf numFmtId="4" fontId="3" fillId="0" borderId="43" xfId="1" applyNumberFormat="1" applyFont="1" applyBorder="1" applyAlignment="1" applyProtection="1">
      <alignment horizontal="center"/>
      <protection locked="0"/>
    </xf>
    <xf numFmtId="4" fontId="3" fillId="0" borderId="41" xfId="1" applyNumberFormat="1" applyFont="1" applyBorder="1" applyAlignment="1" applyProtection="1">
      <alignment horizontal="left"/>
      <protection locked="0"/>
    </xf>
    <xf numFmtId="4" fontId="3" fillId="0" borderId="28" xfId="1" applyNumberFormat="1" applyFont="1" applyBorder="1" applyAlignment="1" applyProtection="1">
      <alignment horizontal="center"/>
      <protection locked="0"/>
    </xf>
    <xf numFmtId="4" fontId="3" fillId="0" borderId="42" xfId="1" applyNumberFormat="1" applyFont="1" applyBorder="1" applyAlignment="1" applyProtection="1">
      <alignment horizontal="left"/>
      <protection locked="0"/>
    </xf>
    <xf numFmtId="4" fontId="3" fillId="0" borderId="29" xfId="1" applyNumberFormat="1" applyFont="1" applyBorder="1" applyAlignment="1" applyProtection="1">
      <alignment horizontal="center"/>
      <protection locked="0"/>
    </xf>
    <xf numFmtId="0" fontId="19" fillId="0" borderId="0" xfId="0" applyFont="1" applyBorder="1" applyAlignment="1" applyProtection="1">
      <alignment horizontal="left" vertical="center" wrapText="1"/>
      <protection locked="0"/>
    </xf>
    <xf numFmtId="0" fontId="3" fillId="0" borderId="0" xfId="1" applyFont="1" applyBorder="1" applyAlignment="1" applyProtection="1">
      <alignment horizontal="center"/>
      <protection locked="0"/>
    </xf>
    <xf numFmtId="0" fontId="19" fillId="0" borderId="0" xfId="0" applyFont="1" applyBorder="1" applyAlignment="1" applyProtection="1">
      <alignment horizontal="right" vertical="center" wrapText="1"/>
      <protection locked="0"/>
    </xf>
    <xf numFmtId="4" fontId="3" fillId="0" borderId="6" xfId="1" applyNumberFormat="1" applyFont="1" applyBorder="1" applyAlignment="1" applyProtection="1">
      <alignment horizontal="center"/>
      <protection locked="0"/>
    </xf>
    <xf numFmtId="4" fontId="3" fillId="0" borderId="0" xfId="1" applyNumberFormat="1" applyFont="1" applyBorder="1" applyAlignment="1" applyProtection="1">
      <alignment horizontal="center"/>
      <protection locked="0"/>
    </xf>
    <xf numFmtId="4" fontId="20" fillId="0" borderId="0" xfId="1" applyNumberFormat="1" applyFont="1" applyBorder="1" applyAlignment="1" applyProtection="1">
      <alignment horizontal="left"/>
      <protection locked="0"/>
    </xf>
    <xf numFmtId="165" fontId="3" fillId="0" borderId="2" xfId="1" applyNumberFormat="1" applyFont="1" applyBorder="1" applyAlignment="1" applyProtection="1">
      <alignment horizontal="center"/>
      <protection locked="0"/>
    </xf>
    <xf numFmtId="4" fontId="3" fillId="0" borderId="3" xfId="1" applyNumberFormat="1" applyFont="1" applyBorder="1" applyAlignment="1" applyProtection="1">
      <alignment horizontal="left"/>
      <protection locked="0"/>
    </xf>
    <xf numFmtId="4" fontId="3" fillId="0" borderId="4" xfId="1" applyNumberFormat="1" applyFont="1" applyBorder="1" applyAlignment="1" applyProtection="1">
      <alignment horizontal="center"/>
      <protection locked="0"/>
    </xf>
    <xf numFmtId="4" fontId="7" fillId="3" borderId="23" xfId="1" applyNumberFormat="1" applyFont="1" applyFill="1" applyBorder="1" applyAlignment="1" applyProtection="1">
      <alignment horizontal="left"/>
      <protection locked="0"/>
    </xf>
    <xf numFmtId="0" fontId="7" fillId="3" borderId="24" xfId="1" applyFont="1" applyFill="1" applyBorder="1" applyAlignment="1" applyProtection="1">
      <alignment horizontal="center"/>
      <protection locked="0"/>
    </xf>
    <xf numFmtId="0" fontId="7" fillId="3" borderId="24" xfId="1" applyFont="1" applyFill="1" applyBorder="1" applyAlignment="1" applyProtection="1">
      <alignment horizontal="center" wrapText="1"/>
      <protection locked="0"/>
    </xf>
    <xf numFmtId="49" fontId="7" fillId="3" borderId="24" xfId="1" applyNumberFormat="1" applyFont="1" applyFill="1" applyBorder="1" applyAlignment="1" applyProtection="1">
      <alignment horizontal="center" wrapText="1"/>
      <protection locked="0"/>
    </xf>
    <xf numFmtId="0" fontId="11" fillId="0" borderId="0" xfId="0" applyFont="1" applyBorder="1" applyAlignment="1" applyProtection="1">
      <alignment horizontal="justify" vertical="top" wrapText="1"/>
      <protection locked="0"/>
    </xf>
    <xf numFmtId="164" fontId="15" fillId="0" borderId="0" xfId="1" applyNumberFormat="1" applyFont="1" applyFill="1" applyBorder="1" applyAlignment="1" applyProtection="1">
      <alignment horizontal="center"/>
      <protection locked="0"/>
    </xf>
    <xf numFmtId="3" fontId="15" fillId="0" borderId="0" xfId="1" applyNumberFormat="1" applyFont="1" applyFill="1" applyBorder="1" applyAlignment="1" applyProtection="1">
      <alignment horizontal="center"/>
      <protection locked="0"/>
    </xf>
    <xf numFmtId="4" fontId="3" fillId="0" borderId="44" xfId="1" applyNumberFormat="1" applyFont="1" applyFill="1" applyBorder="1" applyAlignment="1" applyProtection="1">
      <alignment horizontal="left"/>
      <protection locked="0"/>
    </xf>
    <xf numFmtId="0" fontId="3" fillId="0" borderId="37" xfId="1" applyFont="1" applyFill="1" applyBorder="1" applyAlignment="1" applyProtection="1">
      <alignment horizontal="center"/>
      <protection locked="0"/>
    </xf>
    <xf numFmtId="4" fontId="3" fillId="0" borderId="30" xfId="1" applyNumberFormat="1" applyFont="1" applyFill="1" applyBorder="1" applyAlignment="1" applyProtection="1">
      <alignment horizontal="center"/>
      <protection locked="0"/>
    </xf>
    <xf numFmtId="4" fontId="3" fillId="0" borderId="6" xfId="1" applyNumberFormat="1" applyFont="1" applyFill="1" applyBorder="1" applyAlignment="1" applyProtection="1">
      <alignment horizontal="center"/>
      <protection locked="0"/>
    </xf>
    <xf numFmtId="0" fontId="17" fillId="0" borderId="0" xfId="0" applyFont="1" applyAlignment="1" applyProtection="1">
      <alignment vertical="top" wrapText="1"/>
      <protection locked="0"/>
    </xf>
    <xf numFmtId="0" fontId="17" fillId="0" borderId="0" xfId="0" applyFont="1" applyAlignment="1" applyProtection="1">
      <alignment vertical="top"/>
      <protection locked="0"/>
    </xf>
    <xf numFmtId="0" fontId="17" fillId="0" borderId="0" xfId="0" applyFont="1" applyProtection="1">
      <protection locked="0"/>
    </xf>
    <xf numFmtId="0" fontId="17" fillId="0" borderId="0" xfId="0" applyFont="1" applyAlignment="1" applyProtection="1">
      <alignment vertical="center" wrapText="1"/>
      <protection locked="0"/>
    </xf>
    <xf numFmtId="0" fontId="17" fillId="0" borderId="0" xfId="0" applyFont="1" applyAlignment="1" applyProtection="1">
      <alignment vertical="center"/>
      <protection locked="0"/>
    </xf>
    <xf numFmtId="0" fontId="21" fillId="0" borderId="0" xfId="0" applyFont="1" applyAlignment="1" applyProtection="1">
      <alignment horizontal="left" vertical="center" wrapText="1"/>
      <protection locked="0"/>
    </xf>
    <xf numFmtId="0" fontId="22" fillId="0" borderId="0" xfId="0" applyFont="1" applyAlignment="1" applyProtection="1">
      <alignment horizontal="right" vertical="center"/>
      <protection locked="0"/>
    </xf>
    <xf numFmtId="0" fontId="12" fillId="0" borderId="16" xfId="0" applyFont="1" applyBorder="1" applyAlignment="1" applyProtection="1">
      <alignment horizontal="left" vertical="center" wrapText="1"/>
      <protection locked="0"/>
    </xf>
    <xf numFmtId="4" fontId="3" fillId="0" borderId="23" xfId="1" applyNumberFormat="1" applyFont="1" applyFill="1" applyBorder="1" applyAlignment="1" applyProtection="1">
      <alignment horizontal="left"/>
      <protection locked="0"/>
    </xf>
    <xf numFmtId="0" fontId="3" fillId="0" borderId="24" xfId="1" applyFont="1" applyFill="1" applyBorder="1" applyAlignment="1" applyProtection="1">
      <alignment horizontal="center"/>
      <protection locked="0"/>
    </xf>
    <xf numFmtId="4" fontId="3" fillId="0" borderId="24" xfId="1" applyNumberFormat="1" applyFont="1" applyFill="1" applyBorder="1" applyAlignment="1" applyProtection="1">
      <alignment horizontal="center"/>
      <protection locked="0"/>
    </xf>
    <xf numFmtId="4" fontId="3" fillId="0" borderId="1" xfId="1" applyNumberFormat="1" applyFont="1" applyFill="1" applyBorder="1" applyAlignment="1" applyProtection="1">
      <alignment horizontal="center"/>
      <protection locked="0"/>
    </xf>
    <xf numFmtId="0" fontId="25" fillId="0" borderId="0" xfId="0" applyFont="1" applyProtection="1">
      <protection locked="0"/>
    </xf>
    <xf numFmtId="0" fontId="14" fillId="0" borderId="0" xfId="0" applyFont="1" applyAlignment="1" applyProtection="1">
      <alignment horizontal="center"/>
      <protection locked="0"/>
    </xf>
    <xf numFmtId="0" fontId="24" fillId="0" borderId="0" xfId="0" applyFont="1" applyProtection="1">
      <protection locked="0"/>
    </xf>
    <xf numFmtId="0" fontId="24" fillId="0" borderId="0" xfId="0" applyFont="1" applyBorder="1" applyProtection="1">
      <protection locked="0"/>
    </xf>
    <xf numFmtId="0" fontId="0" fillId="0" borderId="0" xfId="0" applyBorder="1" applyProtection="1">
      <protection locked="0"/>
    </xf>
    <xf numFmtId="0" fontId="14" fillId="0" borderId="22" xfId="0" applyFont="1" applyBorder="1" applyAlignment="1" applyProtection="1">
      <alignment horizontal="center"/>
      <protection locked="0"/>
    </xf>
    <xf numFmtId="0" fontId="24" fillId="0" borderId="22" xfId="0" applyFont="1" applyBorder="1" applyProtection="1">
      <protection locked="0"/>
    </xf>
    <xf numFmtId="0" fontId="0" fillId="0" borderId="22" xfId="0" applyBorder="1" applyProtection="1">
      <protection locked="0"/>
    </xf>
    <xf numFmtId="0" fontId="14" fillId="0" borderId="16" xfId="0" applyFont="1" applyFill="1" applyBorder="1" applyAlignment="1" applyProtection="1">
      <alignment horizontal="center"/>
      <protection locked="0"/>
    </xf>
    <xf numFmtId="0" fontId="24" fillId="0" borderId="16" xfId="0" applyFont="1" applyFill="1" applyBorder="1" applyProtection="1">
      <protection locked="0"/>
    </xf>
    <xf numFmtId="0" fontId="0" fillId="0" borderId="16" xfId="0" applyBorder="1" applyProtection="1">
      <protection locked="0"/>
    </xf>
    <xf numFmtId="3" fontId="3" fillId="0" borderId="14" xfId="0" applyNumberFormat="1" applyFont="1" applyBorder="1" applyAlignment="1" applyProtection="1">
      <alignment horizontal="center"/>
    </xf>
    <xf numFmtId="4" fontId="3" fillId="0" borderId="17" xfId="0" applyNumberFormat="1" applyFont="1" applyBorder="1" applyAlignment="1" applyProtection="1">
      <alignment horizontal="center"/>
    </xf>
    <xf numFmtId="3" fontId="3" fillId="0" borderId="2" xfId="0" applyNumberFormat="1" applyFont="1" applyBorder="1" applyAlignment="1" applyProtection="1">
      <alignment horizontal="center"/>
    </xf>
    <xf numFmtId="4" fontId="3" fillId="0" borderId="5" xfId="0" applyNumberFormat="1" applyFont="1" applyBorder="1" applyAlignment="1" applyProtection="1">
      <alignment horizontal="center"/>
    </xf>
    <xf numFmtId="3" fontId="3" fillId="0" borderId="4" xfId="0" applyNumberFormat="1" applyFont="1" applyBorder="1" applyAlignment="1" applyProtection="1">
      <alignment horizontal="center"/>
    </xf>
    <xf numFmtId="3" fontId="3" fillId="0" borderId="10" xfId="0" applyNumberFormat="1" applyFont="1" applyBorder="1" applyAlignment="1" applyProtection="1">
      <alignment horizontal="center"/>
    </xf>
    <xf numFmtId="4" fontId="3" fillId="0" borderId="26" xfId="0" applyNumberFormat="1" applyFont="1" applyBorder="1" applyAlignment="1" applyProtection="1">
      <alignment horizontal="center"/>
    </xf>
    <xf numFmtId="3" fontId="0" fillId="0" borderId="0" xfId="0" applyNumberFormat="1" applyProtection="1"/>
    <xf numFmtId="4" fontId="3" fillId="0" borderId="36" xfId="0" applyNumberFormat="1" applyFont="1" applyBorder="1" applyAlignment="1" applyProtection="1">
      <alignment horizontal="center"/>
    </xf>
    <xf numFmtId="0" fontId="19" fillId="0" borderId="0" xfId="0" applyFont="1" applyBorder="1" applyAlignment="1" applyProtection="1">
      <alignment horizontal="right" vertical="center"/>
    </xf>
    <xf numFmtId="0" fontId="0" fillId="0" borderId="0" xfId="0" applyProtection="1"/>
    <xf numFmtId="0" fontId="17" fillId="0" borderId="0" xfId="0" applyFont="1" applyProtection="1"/>
    <xf numFmtId="0" fontId="17" fillId="0" borderId="0" xfId="0" applyFont="1" applyAlignment="1" applyProtection="1">
      <alignment vertical="center"/>
    </xf>
    <xf numFmtId="0" fontId="17" fillId="0" borderId="0" xfId="0" applyFont="1" applyAlignment="1" applyProtection="1">
      <alignment vertical="center" wrapText="1"/>
    </xf>
    <xf numFmtId="4" fontId="24" fillId="0" borderId="0" xfId="0" applyNumberFormat="1" applyFont="1" applyProtection="1"/>
    <xf numFmtId="4" fontId="24" fillId="0" borderId="0" xfId="0" applyNumberFormat="1" applyFont="1" applyBorder="1" applyProtection="1"/>
    <xf numFmtId="4" fontId="25" fillId="0" borderId="31" xfId="0" applyNumberFormat="1" applyFont="1" applyBorder="1" applyProtection="1"/>
    <xf numFmtId="4" fontId="24" fillId="0" borderId="0" xfId="0" applyNumberFormat="1" applyFont="1" applyProtection="1">
      <protection locked="0"/>
    </xf>
    <xf numFmtId="3" fontId="3" fillId="0" borderId="37" xfId="0" applyNumberFormat="1" applyFont="1" applyBorder="1" applyAlignment="1" applyProtection="1">
      <alignment horizontal="center"/>
    </xf>
    <xf numFmtId="3" fontId="3" fillId="0" borderId="0" xfId="0" applyNumberFormat="1" applyFont="1" applyBorder="1" applyAlignment="1" applyProtection="1">
      <alignment horizontal="center"/>
    </xf>
    <xf numFmtId="3" fontId="3" fillId="0" borderId="0" xfId="0" applyNumberFormat="1" applyFont="1" applyBorder="1" applyAlignment="1" applyProtection="1">
      <alignment horizontal="center"/>
      <protection locked="0"/>
    </xf>
    <xf numFmtId="0" fontId="26" fillId="0" borderId="0" xfId="0" applyFont="1" applyProtection="1">
      <protection locked="0"/>
    </xf>
    <xf numFmtId="4" fontId="13" fillId="3" borderId="23" xfId="0" applyNumberFormat="1" applyFont="1" applyFill="1" applyBorder="1" applyAlignment="1" applyProtection="1">
      <alignment horizontal="left" wrapText="1"/>
      <protection locked="0"/>
    </xf>
    <xf numFmtId="0" fontId="3" fillId="0" borderId="15" xfId="0" applyFont="1" applyBorder="1" applyAlignment="1" applyProtection="1">
      <alignment horizontal="center"/>
      <protection locked="0"/>
    </xf>
    <xf numFmtId="0" fontId="4" fillId="0" borderId="0" xfId="3" applyFont="1" applyFill="1" applyBorder="1" applyProtection="1">
      <protection locked="0"/>
    </xf>
    <xf numFmtId="0" fontId="3" fillId="0" borderId="6" xfId="0" applyFont="1" applyBorder="1" applyAlignment="1" applyProtection="1">
      <alignment horizontal="center"/>
      <protection locked="0"/>
    </xf>
    <xf numFmtId="4" fontId="3" fillId="0" borderId="44" xfId="0" applyNumberFormat="1" applyFont="1" applyBorder="1" applyAlignment="1" applyProtection="1">
      <alignment horizontal="left"/>
      <protection locked="0"/>
    </xf>
    <xf numFmtId="0" fontId="3" fillId="0" borderId="37" xfId="0" applyFont="1" applyBorder="1" applyAlignment="1" applyProtection="1">
      <alignment horizontal="center"/>
      <protection locked="0"/>
    </xf>
    <xf numFmtId="4" fontId="3" fillId="0" borderId="37" xfId="0" applyNumberFormat="1" applyFont="1" applyBorder="1" applyAlignment="1" applyProtection="1">
      <alignment horizontal="center"/>
      <protection locked="0"/>
    </xf>
    <xf numFmtId="0" fontId="3" fillId="0" borderId="30" xfId="0" applyFont="1" applyBorder="1" applyAlignment="1" applyProtection="1">
      <alignment horizontal="center"/>
      <protection locked="0"/>
    </xf>
    <xf numFmtId="4" fontId="3" fillId="0" borderId="0" xfId="0" applyNumberFormat="1" applyFont="1" applyBorder="1" applyAlignment="1" applyProtection="1">
      <alignment horizontal="left"/>
      <protection locked="0"/>
    </xf>
    <xf numFmtId="0" fontId="3" fillId="0" borderId="0" xfId="0" applyFont="1" applyBorder="1" applyAlignment="1" applyProtection="1">
      <alignment horizontal="center"/>
      <protection locked="0"/>
    </xf>
    <xf numFmtId="4" fontId="3" fillId="0" borderId="0" xfId="0" applyNumberFormat="1" applyFont="1" applyBorder="1" applyAlignment="1" applyProtection="1">
      <alignment horizontal="center"/>
      <protection locked="0"/>
    </xf>
    <xf numFmtId="0" fontId="28" fillId="0" borderId="0" xfId="3" applyFont="1" applyBorder="1" applyAlignment="1" applyProtection="1">
      <alignment horizontal="center" vertical="center"/>
      <protection locked="0"/>
    </xf>
    <xf numFmtId="0" fontId="28" fillId="0" borderId="0" xfId="3" applyFont="1" applyBorder="1" applyAlignment="1" applyProtection="1">
      <alignment horizontal="center"/>
      <protection locked="0"/>
    </xf>
    <xf numFmtId="166" fontId="4" fillId="0" borderId="0" xfId="3" applyNumberFormat="1" applyFont="1" applyBorder="1" applyProtection="1">
      <protection locked="0"/>
    </xf>
    <xf numFmtId="0" fontId="28" fillId="0" borderId="0" xfId="3" applyFont="1" applyFill="1" applyBorder="1" applyAlignment="1" applyProtection="1">
      <alignment horizontal="center"/>
      <protection locked="0"/>
    </xf>
    <xf numFmtId="0" fontId="14" fillId="0" borderId="31" xfId="0" applyFont="1" applyFill="1" applyBorder="1" applyAlignment="1" applyProtection="1">
      <alignment horizontal="center"/>
      <protection locked="0"/>
    </xf>
    <xf numFmtId="0" fontId="24" fillId="0" borderId="31" xfId="0" applyFont="1" applyFill="1" applyBorder="1" applyProtection="1">
      <protection locked="0"/>
    </xf>
    <xf numFmtId="0" fontId="0" fillId="0" borderId="31" xfId="0" applyBorder="1" applyProtection="1">
      <protection locked="0"/>
    </xf>
    <xf numFmtId="0" fontId="31" fillId="0" borderId="0" xfId="0" applyFont="1" applyProtection="1">
      <protection locked="0"/>
    </xf>
    <xf numFmtId="0" fontId="29" fillId="0" borderId="0" xfId="0" applyFont="1" applyProtection="1">
      <protection locked="0"/>
    </xf>
    <xf numFmtId="0" fontId="19" fillId="0" borderId="13" xfId="0" applyFont="1" applyBorder="1" applyAlignment="1" applyProtection="1">
      <alignment horizontal="left" vertical="center" wrapText="1"/>
      <protection locked="0"/>
    </xf>
    <xf numFmtId="0" fontId="19" fillId="0" borderId="14" xfId="0" applyFont="1" applyBorder="1" applyAlignment="1" applyProtection="1">
      <alignment horizontal="center" vertical="center"/>
      <protection locked="0"/>
    </xf>
    <xf numFmtId="0" fontId="19" fillId="0" borderId="15" xfId="0" applyFont="1" applyBorder="1" applyAlignment="1" applyProtection="1">
      <alignment horizontal="right" vertical="center" wrapText="1"/>
      <protection locked="0"/>
    </xf>
    <xf numFmtId="0" fontId="0" fillId="0" borderId="27" xfId="0" applyBorder="1" applyProtection="1">
      <protection locked="0"/>
    </xf>
    <xf numFmtId="0" fontId="19" fillId="0" borderId="53" xfId="0" applyFont="1" applyBorder="1" applyAlignment="1" applyProtection="1">
      <alignment horizontal="left" vertical="center" wrapText="1"/>
      <protection locked="0"/>
    </xf>
    <xf numFmtId="0" fontId="19" fillId="0" borderId="54" xfId="0" applyFont="1" applyBorder="1" applyAlignment="1" applyProtection="1">
      <alignment horizontal="center" vertical="center"/>
      <protection locked="0"/>
    </xf>
    <xf numFmtId="0" fontId="19" fillId="0" borderId="56" xfId="0" applyFont="1" applyBorder="1" applyAlignment="1" applyProtection="1">
      <alignment horizontal="right" vertical="center" wrapText="1"/>
      <protection locked="0"/>
    </xf>
    <xf numFmtId="0" fontId="0" fillId="0" borderId="57" xfId="0" applyBorder="1" applyProtection="1">
      <protection locked="0"/>
    </xf>
    <xf numFmtId="0" fontId="19" fillId="0" borderId="7" xfId="0" applyFont="1" applyBorder="1" applyAlignment="1" applyProtection="1">
      <alignment horizontal="left" vertical="center" wrapText="1"/>
      <protection locked="0"/>
    </xf>
    <xf numFmtId="0" fontId="19" fillId="0" borderId="2" xfId="0" applyFont="1" applyBorder="1" applyAlignment="1" applyProtection="1">
      <alignment horizontal="center" vertical="center"/>
      <protection locked="0"/>
    </xf>
    <xf numFmtId="0" fontId="19" fillId="0" borderId="8" xfId="0" applyFont="1" applyBorder="1" applyAlignment="1" applyProtection="1">
      <alignment horizontal="right" vertical="center" wrapText="1"/>
      <protection locked="0"/>
    </xf>
    <xf numFmtId="0" fontId="0" fillId="0" borderId="34" xfId="0" applyBorder="1" applyProtection="1">
      <protection locked="0"/>
    </xf>
    <xf numFmtId="0" fontId="19" fillId="0" borderId="3" xfId="0" applyFont="1" applyBorder="1" applyAlignment="1" applyProtection="1">
      <alignment horizontal="left" vertical="center" wrapText="1"/>
      <protection locked="0"/>
    </xf>
    <xf numFmtId="0" fontId="19" fillId="0" borderId="4" xfId="0" applyFont="1" applyBorder="1" applyAlignment="1" applyProtection="1">
      <alignment horizontal="center" vertical="center"/>
      <protection locked="0"/>
    </xf>
    <xf numFmtId="0" fontId="19" fillId="0" borderId="6" xfId="0" applyFont="1" applyBorder="1" applyAlignment="1" applyProtection="1">
      <alignment horizontal="right" vertical="center" wrapText="1"/>
      <protection locked="0"/>
    </xf>
    <xf numFmtId="0" fontId="0" fillId="0" borderId="50" xfId="0" applyBorder="1" applyProtection="1">
      <protection locked="0"/>
    </xf>
    <xf numFmtId="0" fontId="19" fillId="0" borderId="44" xfId="0" applyFont="1" applyBorder="1" applyAlignment="1" applyProtection="1">
      <alignment horizontal="left" vertical="center" wrapText="1"/>
      <protection locked="0"/>
    </xf>
    <xf numFmtId="0" fontId="19" fillId="0" borderId="37" xfId="0" applyFont="1" applyBorder="1" applyAlignment="1" applyProtection="1">
      <alignment horizontal="center" vertical="center"/>
      <protection locked="0"/>
    </xf>
    <xf numFmtId="0" fontId="19" fillId="0" borderId="30" xfId="0" applyFont="1" applyBorder="1" applyAlignment="1" applyProtection="1">
      <alignment horizontal="right" vertical="center" wrapText="1"/>
      <protection locked="0"/>
    </xf>
    <xf numFmtId="0" fontId="0" fillId="0" borderId="32" xfId="0" applyBorder="1" applyProtection="1">
      <protection locked="0"/>
    </xf>
    <xf numFmtId="0" fontId="0" fillId="0" borderId="14" xfId="0" applyBorder="1" applyAlignment="1" applyProtection="1">
      <alignment horizontal="center"/>
    </xf>
    <xf numFmtId="4" fontId="3" fillId="0" borderId="38" xfId="0" applyNumberFormat="1" applyFont="1" applyBorder="1" applyAlignment="1" applyProtection="1">
      <alignment horizontal="center"/>
    </xf>
    <xf numFmtId="0" fontId="0" fillId="0" borderId="54" xfId="0" applyBorder="1" applyAlignment="1" applyProtection="1">
      <alignment horizontal="center"/>
    </xf>
    <xf numFmtId="4" fontId="3" fillId="0" borderId="55" xfId="0" applyNumberFormat="1" applyFont="1" applyBorder="1" applyAlignment="1" applyProtection="1">
      <alignment horizontal="center"/>
    </xf>
    <xf numFmtId="0" fontId="0" fillId="0" borderId="2" xfId="0" applyBorder="1" applyAlignment="1" applyProtection="1">
      <alignment horizontal="center"/>
    </xf>
    <xf numFmtId="4" fontId="3" fillId="0" borderId="48" xfId="0" applyNumberFormat="1" applyFont="1" applyBorder="1" applyAlignment="1" applyProtection="1">
      <alignment horizontal="center"/>
    </xf>
    <xf numFmtId="0" fontId="0" fillId="0" borderId="4" xfId="0" applyBorder="1" applyAlignment="1" applyProtection="1">
      <alignment horizontal="center"/>
    </xf>
    <xf numFmtId="4" fontId="3" fillId="0" borderId="21" xfId="0" applyNumberFormat="1" applyFont="1" applyBorder="1" applyAlignment="1" applyProtection="1">
      <alignment horizontal="center"/>
    </xf>
    <xf numFmtId="0" fontId="0" fillId="0" borderId="37" xfId="0" applyBorder="1" applyAlignment="1" applyProtection="1">
      <alignment horizontal="center"/>
    </xf>
    <xf numFmtId="4" fontId="3" fillId="0" borderId="39" xfId="0" applyNumberFormat="1" applyFont="1" applyBorder="1" applyAlignment="1" applyProtection="1">
      <alignment horizontal="center"/>
    </xf>
    <xf numFmtId="4" fontId="24" fillId="0" borderId="22" xfId="0" applyNumberFormat="1" applyFont="1" applyBorder="1" applyProtection="1"/>
    <xf numFmtId="4" fontId="25" fillId="0" borderId="16" xfId="0" applyNumberFormat="1" applyFont="1" applyBorder="1" applyProtection="1"/>
    <xf numFmtId="0" fontId="19" fillId="0" borderId="9" xfId="0" applyFont="1" applyBorder="1" applyAlignment="1" applyProtection="1">
      <alignment horizontal="left" vertical="center" wrapText="1"/>
      <protection locked="0"/>
    </xf>
    <xf numFmtId="0" fontId="19" fillId="0" borderId="10" xfId="0" applyFont="1" applyBorder="1" applyAlignment="1" applyProtection="1">
      <alignment horizontal="center" vertical="center"/>
      <protection locked="0"/>
    </xf>
    <xf numFmtId="0" fontId="19" fillId="0" borderId="12" xfId="0" applyFont="1" applyBorder="1" applyAlignment="1" applyProtection="1">
      <alignment horizontal="right" vertical="center" wrapText="1"/>
      <protection locked="0"/>
    </xf>
    <xf numFmtId="0" fontId="0" fillId="0" borderId="35" xfId="0" applyBorder="1" applyProtection="1">
      <protection locked="0"/>
    </xf>
    <xf numFmtId="0" fontId="14" fillId="0" borderId="0" xfId="0" applyFont="1" applyBorder="1" applyProtection="1">
      <protection locked="0"/>
    </xf>
    <xf numFmtId="0" fontId="19" fillId="0" borderId="0" xfId="0" applyFont="1" applyBorder="1" applyAlignment="1" applyProtection="1">
      <alignment horizontal="center" vertical="center"/>
      <protection locked="0"/>
    </xf>
    <xf numFmtId="0" fontId="0" fillId="0" borderId="0" xfId="0" applyBorder="1" applyAlignment="1" applyProtection="1">
      <alignment horizontal="center"/>
      <protection locked="0"/>
    </xf>
    <xf numFmtId="0" fontId="14" fillId="0" borderId="16" xfId="0" applyFont="1" applyBorder="1" applyAlignment="1" applyProtection="1">
      <alignment horizontal="center"/>
      <protection locked="0"/>
    </xf>
    <xf numFmtId="0" fontId="24" fillId="0" borderId="16" xfId="0" applyFont="1" applyBorder="1" applyProtection="1">
      <protection locked="0"/>
    </xf>
    <xf numFmtId="0" fontId="0" fillId="0" borderId="10" xfId="0" applyBorder="1" applyAlignment="1" applyProtection="1">
      <alignment horizontal="center"/>
    </xf>
    <xf numFmtId="4" fontId="3" fillId="0" borderId="49" xfId="0" applyNumberFormat="1" applyFont="1" applyBorder="1" applyAlignment="1" applyProtection="1">
      <alignment horizontal="center"/>
    </xf>
    <xf numFmtId="0" fontId="0" fillId="0" borderId="0" xfId="0" applyBorder="1" applyAlignment="1" applyProtection="1">
      <alignment horizontal="center"/>
    </xf>
    <xf numFmtId="4" fontId="24" fillId="0" borderId="16" xfId="0" applyNumberFormat="1" applyFont="1" applyBorder="1" applyProtection="1"/>
    <xf numFmtId="4" fontId="13" fillId="3" borderId="45" xfId="0" applyNumberFormat="1" applyFont="1" applyFill="1" applyBorder="1" applyAlignment="1" applyProtection="1">
      <alignment horizontal="left" wrapText="1"/>
      <protection locked="0"/>
    </xf>
    <xf numFmtId="0" fontId="13" fillId="3" borderId="46" xfId="0" applyFont="1" applyFill="1" applyBorder="1" applyAlignment="1" applyProtection="1">
      <alignment horizontal="center"/>
      <protection locked="0"/>
    </xf>
    <xf numFmtId="0" fontId="13" fillId="3" borderId="46" xfId="0" applyFont="1" applyFill="1" applyBorder="1" applyAlignment="1" applyProtection="1">
      <alignment horizontal="center" wrapText="1"/>
      <protection locked="0"/>
    </xf>
    <xf numFmtId="49" fontId="13" fillId="3" borderId="46" xfId="0" applyNumberFormat="1" applyFont="1" applyFill="1" applyBorder="1" applyAlignment="1" applyProtection="1">
      <alignment horizontal="center" wrapText="1"/>
      <protection locked="0"/>
    </xf>
    <xf numFmtId="49" fontId="13" fillId="3" borderId="47" xfId="0" applyNumberFormat="1" applyFont="1" applyFill="1" applyBorder="1" applyAlignment="1" applyProtection="1">
      <alignment horizontal="center" wrapText="1"/>
      <protection locked="0"/>
    </xf>
    <xf numFmtId="0" fontId="0" fillId="0" borderId="14" xfId="0" applyBorder="1" applyProtection="1">
      <protection locked="0"/>
    </xf>
    <xf numFmtId="0" fontId="0" fillId="0" borderId="2" xfId="0" applyBorder="1" applyProtection="1">
      <protection locked="0"/>
    </xf>
    <xf numFmtId="0" fontId="0" fillId="0" borderId="10" xfId="0" applyBorder="1" applyProtection="1">
      <protection locked="0"/>
    </xf>
    <xf numFmtId="0" fontId="0" fillId="0" borderId="4" xfId="0" applyBorder="1" applyProtection="1">
      <protection locked="0"/>
    </xf>
    <xf numFmtId="0" fontId="23" fillId="0" borderId="0" xfId="0" applyFont="1" applyBorder="1" applyAlignment="1" applyProtection="1">
      <alignment horizontal="justify" wrapText="1"/>
      <protection locked="0"/>
    </xf>
    <xf numFmtId="0" fontId="17" fillId="0" borderId="0" xfId="0" applyFont="1" applyAlignment="1" applyProtection="1">
      <alignment vertical="top"/>
    </xf>
    <xf numFmtId="3" fontId="15" fillId="0" borderId="0" xfId="1" applyNumberFormat="1" applyFont="1" applyFill="1" applyProtection="1">
      <protection locked="0"/>
    </xf>
    <xf numFmtId="3" fontId="15" fillId="0" borderId="0" xfId="1" applyNumberFormat="1" applyFont="1" applyFill="1" applyBorder="1" applyProtection="1">
      <protection locked="0"/>
    </xf>
    <xf numFmtId="3" fontId="15" fillId="0" borderId="0" xfId="1" applyNumberFormat="1" applyFont="1" applyProtection="1">
      <protection locked="0"/>
    </xf>
    <xf numFmtId="3" fontId="15" fillId="0" borderId="0" xfId="1" applyNumberFormat="1" applyFont="1" applyBorder="1" applyProtection="1">
      <protection locked="0"/>
    </xf>
    <xf numFmtId="3" fontId="3" fillId="0" borderId="0" xfId="1" applyNumberFormat="1" applyFont="1" applyBorder="1" applyAlignment="1" applyProtection="1">
      <alignment horizontal="center"/>
      <protection locked="0"/>
    </xf>
    <xf numFmtId="0" fontId="19" fillId="0" borderId="2" xfId="0" applyFont="1" applyBorder="1" applyAlignment="1" applyProtection="1">
      <alignment horizontal="center" vertical="center" wrapText="1"/>
      <protection locked="0"/>
    </xf>
    <xf numFmtId="0" fontId="19" fillId="0" borderId="37" xfId="0" applyFont="1" applyBorder="1" applyAlignment="1" applyProtection="1">
      <alignment horizontal="center" vertical="center" wrapText="1"/>
      <protection locked="0"/>
    </xf>
    <xf numFmtId="0" fontId="0" fillId="0" borderId="37" xfId="0" applyBorder="1" applyProtection="1">
      <protection locked="0"/>
    </xf>
    <xf numFmtId="0" fontId="28" fillId="0" borderId="0" xfId="3" applyFont="1" applyFill="1" applyBorder="1" applyProtection="1">
      <protection locked="0"/>
    </xf>
    <xf numFmtId="0" fontId="28" fillId="0" borderId="0" xfId="3" applyFont="1" applyBorder="1" applyProtection="1">
      <protection locked="0"/>
    </xf>
    <xf numFmtId="0" fontId="19" fillId="0" borderId="10" xfId="0" applyFont="1" applyBorder="1" applyAlignment="1" applyProtection="1">
      <alignment horizontal="center" vertical="center" wrapText="1"/>
      <protection locked="0"/>
    </xf>
    <xf numFmtId="0" fontId="29" fillId="0" borderId="0" xfId="0" applyFont="1" applyAlignment="1" applyProtection="1">
      <alignment vertical="center" wrapText="1"/>
      <protection locked="0"/>
    </xf>
    <xf numFmtId="0" fontId="19" fillId="0" borderId="14" xfId="0" applyFont="1" applyBorder="1" applyAlignment="1" applyProtection="1">
      <alignment horizontal="center" vertical="center"/>
    </xf>
    <xf numFmtId="0" fontId="19" fillId="0" borderId="2" xfId="0" applyFont="1" applyBorder="1" applyAlignment="1" applyProtection="1">
      <alignment horizontal="center" vertical="center"/>
    </xf>
    <xf numFmtId="0" fontId="19" fillId="0" borderId="37" xfId="0" applyFont="1" applyBorder="1" applyAlignment="1" applyProtection="1">
      <alignment horizontal="center" vertical="center"/>
    </xf>
    <xf numFmtId="0" fontId="19" fillId="0" borderId="10" xfId="0" applyFont="1" applyBorder="1" applyAlignment="1" applyProtection="1">
      <alignment horizontal="center" vertical="center"/>
    </xf>
    <xf numFmtId="0" fontId="28" fillId="0" borderId="0" xfId="2" applyFont="1" applyFill="1" applyBorder="1" applyAlignment="1" applyProtection="1">
      <alignment horizontal="left" vertical="top" wrapText="1"/>
      <protection locked="0"/>
    </xf>
    <xf numFmtId="0" fontId="0" fillId="0" borderId="0" xfId="0" applyAlignment="1" applyProtection="1">
      <protection locked="0"/>
    </xf>
    <xf numFmtId="0" fontId="28" fillId="0" borderId="0" xfId="2" applyFont="1" applyAlignment="1" applyProtection="1">
      <alignment horizontal="left" vertical="top" wrapText="1"/>
      <protection locked="0"/>
    </xf>
    <xf numFmtId="0" fontId="19" fillId="0" borderId="33" xfId="0" applyFont="1" applyBorder="1" applyAlignment="1" applyProtection="1">
      <alignment horizontal="left" vertical="center" wrapText="1"/>
      <protection locked="0"/>
    </xf>
    <xf numFmtId="0" fontId="19" fillId="0" borderId="18" xfId="0" applyFont="1" applyBorder="1" applyAlignment="1" applyProtection="1">
      <alignment horizontal="center" vertical="center"/>
      <protection locked="0"/>
    </xf>
    <xf numFmtId="0" fontId="0" fillId="0" borderId="18" xfId="0" applyBorder="1" applyProtection="1">
      <protection locked="0"/>
    </xf>
    <xf numFmtId="0" fontId="19" fillId="0" borderId="19" xfId="0" applyFont="1" applyBorder="1" applyAlignment="1" applyProtection="1">
      <alignment horizontal="right" vertical="center" wrapText="1"/>
      <protection locked="0"/>
    </xf>
    <xf numFmtId="0" fontId="0" fillId="0" borderId="58" xfId="0" applyBorder="1" applyProtection="1">
      <protection locked="0"/>
    </xf>
    <xf numFmtId="0" fontId="0" fillId="0" borderId="14" xfId="0" applyBorder="1" applyAlignment="1" applyProtection="1">
      <alignment horizontal="center"/>
      <protection locked="0"/>
    </xf>
    <xf numFmtId="0" fontId="0" fillId="0" borderId="2" xfId="0" applyBorder="1" applyAlignment="1" applyProtection="1">
      <alignment horizontal="center"/>
      <protection locked="0"/>
    </xf>
    <xf numFmtId="0" fontId="0" fillId="0" borderId="37" xfId="0" applyBorder="1" applyAlignment="1" applyProtection="1">
      <alignment horizontal="center"/>
      <protection locked="0"/>
    </xf>
    <xf numFmtId="0" fontId="21" fillId="0" borderId="16" xfId="0" applyFont="1" applyBorder="1" applyAlignment="1" applyProtection="1">
      <alignment vertical="center" wrapText="1"/>
      <protection locked="0"/>
    </xf>
    <xf numFmtId="4" fontId="0" fillId="0" borderId="0" xfId="0" applyNumberFormat="1" applyProtection="1">
      <protection locked="0"/>
    </xf>
    <xf numFmtId="0" fontId="35" fillId="0" borderId="30" xfId="0" applyFont="1" applyBorder="1" applyAlignment="1" applyProtection="1">
      <alignment horizontal="left" vertical="center" wrapText="1"/>
      <protection locked="0"/>
    </xf>
    <xf numFmtId="4" fontId="3" fillId="0" borderId="20" xfId="0" applyNumberFormat="1" applyFont="1" applyBorder="1" applyAlignment="1" applyProtection="1">
      <alignment horizontal="center"/>
    </xf>
    <xf numFmtId="0" fontId="19" fillId="0" borderId="4" xfId="0" applyFont="1" applyBorder="1" applyAlignment="1" applyProtection="1">
      <alignment horizontal="center" vertical="center"/>
    </xf>
    <xf numFmtId="0" fontId="19" fillId="0" borderId="18" xfId="0" applyFont="1" applyBorder="1" applyAlignment="1" applyProtection="1">
      <alignment horizontal="center" vertical="center"/>
    </xf>
    <xf numFmtId="4" fontId="3" fillId="0" borderId="59" xfId="0" applyNumberFormat="1" applyFont="1" applyBorder="1" applyAlignment="1" applyProtection="1">
      <alignment horizontal="center"/>
    </xf>
    <xf numFmtId="0" fontId="19" fillId="0" borderId="0" xfId="0" applyFont="1" applyBorder="1" applyAlignment="1" applyProtection="1">
      <alignment horizontal="center" vertical="center"/>
    </xf>
    <xf numFmtId="4" fontId="13" fillId="0" borderId="0" xfId="0" applyNumberFormat="1" applyFont="1" applyBorder="1" applyAlignment="1" applyProtection="1">
      <alignment horizontal="center"/>
    </xf>
    <xf numFmtId="0" fontId="29" fillId="0" borderId="0" xfId="0" applyFont="1" applyAlignment="1" applyProtection="1">
      <alignment horizontal="left" vertical="center"/>
      <protection locked="0"/>
    </xf>
    <xf numFmtId="43" fontId="0" fillId="0" borderId="14" xfId="0" applyNumberFormat="1" applyBorder="1" applyProtection="1">
      <protection locked="0"/>
    </xf>
    <xf numFmtId="43" fontId="0" fillId="0" borderId="4" xfId="0" applyNumberFormat="1" applyBorder="1" applyProtection="1">
      <protection locked="0"/>
    </xf>
    <xf numFmtId="0" fontId="0" fillId="0" borderId="4" xfId="0" applyBorder="1" applyAlignment="1" applyProtection="1">
      <alignment horizontal="center"/>
      <protection locked="0"/>
    </xf>
    <xf numFmtId="43" fontId="0" fillId="0" borderId="2" xfId="0" applyNumberFormat="1" applyBorder="1" applyProtection="1">
      <protection locked="0"/>
    </xf>
    <xf numFmtId="43" fontId="0" fillId="0" borderId="37" xfId="0" applyNumberFormat="1" applyBorder="1" applyProtection="1">
      <protection locked="0"/>
    </xf>
    <xf numFmtId="43" fontId="0" fillId="0" borderId="10" xfId="0" applyNumberFormat="1" applyBorder="1" applyProtection="1">
      <protection locked="0"/>
    </xf>
    <xf numFmtId="0" fontId="0" fillId="0" borderId="10" xfId="0" applyBorder="1" applyAlignment="1" applyProtection="1">
      <alignment horizontal="center"/>
      <protection locked="0"/>
    </xf>
    <xf numFmtId="4" fontId="3" fillId="0" borderId="11" xfId="0" applyNumberFormat="1" applyFont="1" applyBorder="1" applyAlignment="1" applyProtection="1">
      <alignment horizontal="center"/>
    </xf>
    <xf numFmtId="43" fontId="19" fillId="0" borderId="14" xfId="0" applyNumberFormat="1" applyFont="1" applyBorder="1" applyAlignment="1" applyProtection="1">
      <alignment horizontal="left" vertical="center"/>
      <protection locked="0"/>
    </xf>
    <xf numFmtId="43" fontId="19" fillId="0" borderId="4" xfId="0" applyNumberFormat="1" applyFont="1" applyBorder="1" applyAlignment="1" applyProtection="1">
      <alignment horizontal="left" vertical="center"/>
      <protection locked="0"/>
    </xf>
    <xf numFmtId="43" fontId="19" fillId="0" borderId="10" xfId="0" applyNumberFormat="1" applyFont="1" applyBorder="1" applyAlignment="1" applyProtection="1">
      <alignment horizontal="left" vertical="center"/>
      <protection locked="0"/>
    </xf>
    <xf numFmtId="43" fontId="19" fillId="0" borderId="14" xfId="0" applyNumberFormat="1" applyFont="1" applyBorder="1" applyAlignment="1" applyProtection="1">
      <alignment horizontal="center" vertical="center"/>
      <protection locked="0"/>
    </xf>
    <xf numFmtId="43" fontId="19" fillId="0" borderId="4" xfId="0" applyNumberFormat="1" applyFont="1" applyBorder="1" applyAlignment="1" applyProtection="1">
      <alignment horizontal="center" vertical="center"/>
      <protection locked="0"/>
    </xf>
    <xf numFmtId="43" fontId="19" fillId="0" borderId="2" xfId="0" applyNumberFormat="1" applyFont="1" applyBorder="1" applyAlignment="1" applyProtection="1">
      <alignment horizontal="center" vertical="center"/>
      <protection locked="0"/>
    </xf>
    <xf numFmtId="43" fontId="19" fillId="0" borderId="10" xfId="0" applyNumberFormat="1" applyFont="1" applyBorder="1" applyAlignment="1" applyProtection="1">
      <alignment horizontal="center" vertical="center"/>
      <protection locked="0"/>
    </xf>
    <xf numFmtId="0" fontId="19" fillId="0" borderId="23" xfId="0" applyFont="1" applyBorder="1" applyAlignment="1" applyProtection="1">
      <alignment horizontal="left" vertical="center" wrapText="1"/>
      <protection locked="0"/>
    </xf>
    <xf numFmtId="0" fontId="19" fillId="0" borderId="24" xfId="0" applyFont="1" applyBorder="1" applyAlignment="1" applyProtection="1">
      <alignment horizontal="center" vertical="center"/>
      <protection locked="0"/>
    </xf>
    <xf numFmtId="0" fontId="19" fillId="0" borderId="1" xfId="0" applyFont="1" applyBorder="1" applyAlignment="1" applyProtection="1">
      <alignment horizontal="right" vertical="center" wrapText="1"/>
      <protection locked="0"/>
    </xf>
    <xf numFmtId="0" fontId="0" fillId="0" borderId="51" xfId="0" applyBorder="1" applyProtection="1">
      <protection locked="0"/>
    </xf>
    <xf numFmtId="0" fontId="0" fillId="0" borderId="24" xfId="0" applyBorder="1" applyAlignment="1" applyProtection="1">
      <alignment horizontal="center"/>
    </xf>
    <xf numFmtId="4" fontId="3" fillId="0" borderId="25" xfId="0" applyNumberFormat="1" applyFont="1" applyBorder="1" applyAlignment="1" applyProtection="1">
      <alignment horizontal="center"/>
    </xf>
    <xf numFmtId="0" fontId="29" fillId="0" borderId="0" xfId="0" applyFont="1" applyAlignment="1" applyProtection="1">
      <alignment horizontal="center"/>
      <protection locked="0"/>
    </xf>
    <xf numFmtId="4" fontId="3" fillId="0" borderId="52" xfId="0" applyNumberFormat="1" applyFont="1" applyBorder="1" applyAlignment="1" applyProtection="1">
      <alignment horizontal="center"/>
    </xf>
    <xf numFmtId="0" fontId="23" fillId="0" borderId="0" xfId="0" applyFont="1" applyBorder="1" applyAlignment="1" applyProtection="1">
      <alignment horizontal="justify" wrapText="1"/>
      <protection locked="0"/>
    </xf>
    <xf numFmtId="0" fontId="23" fillId="0" borderId="0" xfId="0" applyFont="1" applyBorder="1" applyAlignment="1" applyProtection="1">
      <alignment horizontal="justify" vertical="top" wrapText="1"/>
      <protection locked="0"/>
    </xf>
    <xf numFmtId="0" fontId="16" fillId="0" borderId="0" xfId="0" applyFont="1" applyBorder="1" applyAlignment="1" applyProtection="1">
      <alignment horizontal="center" vertical="center" wrapText="1"/>
      <protection locked="0"/>
    </xf>
    <xf numFmtId="0" fontId="29" fillId="0" borderId="0" xfId="0" applyFont="1" applyAlignment="1" applyProtection="1">
      <alignment horizontal="left" vertical="center" wrapText="1"/>
      <protection locked="0"/>
    </xf>
    <xf numFmtId="0" fontId="28" fillId="0" borderId="0" xfId="2" applyFont="1" applyFill="1" applyBorder="1" applyAlignment="1" applyProtection="1">
      <alignment horizontal="left" vertical="top" wrapText="1"/>
      <protection locked="0"/>
    </xf>
    <xf numFmtId="0" fontId="0" fillId="0" borderId="0" xfId="0" applyAlignment="1" applyProtection="1">
      <protection locked="0"/>
    </xf>
    <xf numFmtId="0" fontId="28" fillId="0" borderId="0" xfId="2" applyFont="1" applyAlignment="1" applyProtection="1">
      <alignment horizontal="left" vertical="top" wrapText="1"/>
      <protection locked="0"/>
    </xf>
    <xf numFmtId="0" fontId="0" fillId="0" borderId="0" xfId="0" applyProtection="1">
      <protection locked="0"/>
    </xf>
    <xf numFmtId="0" fontId="34" fillId="0" borderId="0" xfId="0" applyFont="1" applyBorder="1" applyAlignment="1" applyProtection="1">
      <alignment horizontal="left" wrapText="1"/>
      <protection locked="0"/>
    </xf>
    <xf numFmtId="0" fontId="29" fillId="0" borderId="0" xfId="0" applyFont="1" applyAlignment="1" applyProtection="1">
      <alignment horizontal="center"/>
      <protection locked="0"/>
    </xf>
  </cellXfs>
  <cellStyles count="7">
    <cellStyle name="Navadno 2" xfId="1" xr:uid="{41FF2720-8974-4AE2-AACA-43233AD2287F}"/>
    <cellStyle name="Normal" xfId="0" builtinId="0"/>
    <cellStyle name="Normal 2" xfId="3" xr:uid="{368A9778-1173-4F8B-8342-2ACAE922CC51}"/>
    <cellStyle name="Normal 3" xfId="2" xr:uid="{2B3A3FF1-CEEC-4048-9768-87F1ED3CAF3A}"/>
    <cellStyle name="S15" xfId="4" xr:uid="{4DE9EA27-65D9-4295-854F-119F6C921D34}"/>
    <cellStyle name="S17" xfId="5" xr:uid="{2A6E12B2-1208-49BE-8A28-A7A157241932}"/>
    <cellStyle name="S19" xfId="6" xr:uid="{4730D24E-1853-43C7-B99A-105F05BE35CB}"/>
  </cellStyles>
  <dxfs count="11">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D54B3-C80E-431F-BF8F-0317100074EC}">
  <dimension ref="A1:AA530"/>
  <sheetViews>
    <sheetView tabSelected="1" zoomScaleNormal="100" workbookViewId="0">
      <selection activeCell="H2" sqref="H2"/>
    </sheetView>
  </sheetViews>
  <sheetFormatPr baseColWidth="10" defaultColWidth="9.1640625" defaultRowHeight="15"/>
  <cols>
    <col min="1" max="1" width="5.5" style="48" bestFit="1" customWidth="1"/>
    <col min="2" max="2" width="39.5" style="48" customWidth="1"/>
    <col min="3" max="3" width="9" style="48" customWidth="1"/>
    <col min="4" max="4" width="12.83203125" style="48" customWidth="1"/>
    <col min="5" max="5" width="8.6640625" style="48" bestFit="1" customWidth="1"/>
    <col min="6" max="6" width="13.33203125" style="48" customWidth="1"/>
    <col min="7" max="7" width="21.1640625" style="48" customWidth="1"/>
    <col min="8" max="8" width="38.33203125" style="48" customWidth="1"/>
    <col min="9" max="12" width="9.1640625" style="48"/>
    <col min="13" max="13" width="58" style="48" customWidth="1"/>
    <col min="14" max="16384" width="9.1640625" style="48"/>
  </cols>
  <sheetData>
    <row r="1" spans="1:27" ht="16" thickBot="1"/>
    <row r="2" spans="1:27" ht="16" thickBot="1">
      <c r="B2" s="49" t="s">
        <v>0</v>
      </c>
      <c r="C2" s="50"/>
      <c r="D2" s="50"/>
      <c r="E2" s="50"/>
      <c r="F2" s="50"/>
      <c r="G2" s="51"/>
      <c r="H2" s="52" t="s">
        <v>970</v>
      </c>
    </row>
    <row r="3" spans="1:27" ht="24.5" customHeight="1">
      <c r="C3" s="53"/>
      <c r="D3" s="53"/>
      <c r="E3" s="53"/>
      <c r="F3" s="53"/>
      <c r="G3" s="54"/>
    </row>
    <row r="4" spans="1:27" ht="24.5" customHeight="1">
      <c r="B4" s="55" t="s">
        <v>2</v>
      </c>
      <c r="C4" s="53"/>
      <c r="D4" s="53"/>
      <c r="E4" s="53"/>
      <c r="F4" s="53"/>
      <c r="G4" s="54"/>
    </row>
    <row r="5" spans="1:27" ht="24.5" customHeight="1">
      <c r="B5" s="55" t="s">
        <v>3</v>
      </c>
      <c r="C5" s="53"/>
      <c r="D5" s="53"/>
      <c r="E5" s="53"/>
      <c r="F5" s="53"/>
      <c r="G5" s="54"/>
    </row>
    <row r="6" spans="1:27">
      <c r="B6" s="56"/>
      <c r="G6" s="57"/>
    </row>
    <row r="7" spans="1:27" s="58" customFormat="1">
      <c r="B7" s="59" t="s">
        <v>1</v>
      </c>
      <c r="C7" s="60"/>
      <c r="D7" s="60"/>
      <c r="E7" s="60"/>
      <c r="F7" s="60"/>
      <c r="G7" s="61"/>
    </row>
    <row r="8" spans="1:27" s="58" customFormat="1">
      <c r="B8" s="59" t="s">
        <v>5</v>
      </c>
      <c r="C8" s="60"/>
      <c r="D8" s="60"/>
      <c r="E8" s="60"/>
      <c r="F8" s="60"/>
      <c r="G8" s="61"/>
    </row>
    <row r="9" spans="1:27" s="62" customFormat="1" ht="13"/>
    <row r="10" spans="1:27" ht="91.5" customHeight="1">
      <c r="A10" s="63" t="s">
        <v>40</v>
      </c>
      <c r="B10" s="357" t="s">
        <v>4</v>
      </c>
      <c r="C10" s="357"/>
      <c r="D10" s="357"/>
      <c r="E10" s="357"/>
      <c r="F10" s="357"/>
      <c r="G10" s="357"/>
      <c r="H10" s="357"/>
      <c r="I10" s="64"/>
      <c r="J10" s="64"/>
      <c r="K10" s="64"/>
      <c r="O10" s="65"/>
      <c r="P10" s="65"/>
      <c r="Q10" s="65"/>
      <c r="R10" s="65"/>
      <c r="S10" s="65"/>
      <c r="T10" s="65"/>
      <c r="U10" s="65"/>
      <c r="V10" s="65"/>
      <c r="W10" s="65"/>
      <c r="X10" s="65"/>
      <c r="Y10" s="65"/>
      <c r="Z10" s="65"/>
      <c r="AA10" s="65"/>
    </row>
    <row r="11" spans="1:27" ht="16" thickBot="1"/>
    <row r="12" spans="1:27" ht="46" thickBot="1">
      <c r="B12" s="66" t="s">
        <v>6</v>
      </c>
      <c r="C12" s="67" t="s">
        <v>7</v>
      </c>
      <c r="D12" s="68" t="s">
        <v>8</v>
      </c>
      <c r="E12" s="68" t="s">
        <v>9</v>
      </c>
      <c r="F12" s="68" t="s">
        <v>10</v>
      </c>
      <c r="G12" s="69" t="s">
        <v>11</v>
      </c>
      <c r="H12" s="70" t="s">
        <v>12</v>
      </c>
    </row>
    <row r="13" spans="1:27">
      <c r="A13" s="71"/>
      <c r="B13" s="72" t="s">
        <v>13</v>
      </c>
      <c r="C13" s="73" t="s">
        <v>14</v>
      </c>
      <c r="D13" s="74"/>
      <c r="E13" s="199">
        <v>50</v>
      </c>
      <c r="F13" s="200">
        <f>D13*E13</f>
        <v>0</v>
      </c>
      <c r="G13" s="75"/>
      <c r="H13" s="75"/>
    </row>
    <row r="14" spans="1:27">
      <c r="A14" s="71"/>
      <c r="B14" s="76" t="s">
        <v>15</v>
      </c>
      <c r="C14" s="77" t="s">
        <v>14</v>
      </c>
      <c r="D14" s="78"/>
      <c r="E14" s="201">
        <v>100</v>
      </c>
      <c r="F14" s="202">
        <f t="shared" ref="F14:F38" si="0">D14*E14</f>
        <v>0</v>
      </c>
      <c r="G14" s="79"/>
      <c r="H14" s="79"/>
    </row>
    <row r="15" spans="1:27">
      <c r="A15" s="71"/>
      <c r="B15" s="76" t="s">
        <v>16</v>
      </c>
      <c r="C15" s="77" t="s">
        <v>14</v>
      </c>
      <c r="D15" s="78"/>
      <c r="E15" s="201">
        <v>15</v>
      </c>
      <c r="F15" s="202">
        <f t="shared" si="0"/>
        <v>0</v>
      </c>
      <c r="G15" s="79"/>
      <c r="H15" s="79"/>
    </row>
    <row r="16" spans="1:27">
      <c r="A16" s="71"/>
      <c r="B16" s="76" t="s">
        <v>17</v>
      </c>
      <c r="C16" s="77" t="s">
        <v>14</v>
      </c>
      <c r="D16" s="78"/>
      <c r="E16" s="201">
        <v>200</v>
      </c>
      <c r="F16" s="202">
        <f t="shared" si="0"/>
        <v>0</v>
      </c>
      <c r="G16" s="79"/>
      <c r="H16" s="79"/>
    </row>
    <row r="17" spans="1:8">
      <c r="A17" s="71"/>
      <c r="B17" s="76" t="s">
        <v>18</v>
      </c>
      <c r="C17" s="77" t="s">
        <v>14</v>
      </c>
      <c r="D17" s="78"/>
      <c r="E17" s="201">
        <v>400</v>
      </c>
      <c r="F17" s="202">
        <f t="shared" si="0"/>
        <v>0</v>
      </c>
      <c r="G17" s="79"/>
      <c r="H17" s="79"/>
    </row>
    <row r="18" spans="1:8">
      <c r="A18" s="71"/>
      <c r="B18" s="80" t="s">
        <v>19</v>
      </c>
      <c r="C18" s="81" t="s">
        <v>14</v>
      </c>
      <c r="D18" s="82"/>
      <c r="E18" s="203">
        <v>100</v>
      </c>
      <c r="F18" s="202">
        <f t="shared" si="0"/>
        <v>0</v>
      </c>
      <c r="G18" s="83"/>
      <c r="H18" s="83"/>
    </row>
    <row r="19" spans="1:8">
      <c r="A19" s="71"/>
      <c r="B19" s="76" t="s">
        <v>20</v>
      </c>
      <c r="C19" s="77" t="s">
        <v>14</v>
      </c>
      <c r="D19" s="78"/>
      <c r="E19" s="201">
        <v>200</v>
      </c>
      <c r="F19" s="202">
        <f t="shared" si="0"/>
        <v>0</v>
      </c>
      <c r="G19" s="79"/>
      <c r="H19" s="79"/>
    </row>
    <row r="20" spans="1:8">
      <c r="A20" s="71"/>
      <c r="B20" s="76" t="s">
        <v>21</v>
      </c>
      <c r="C20" s="77" t="s">
        <v>14</v>
      </c>
      <c r="D20" s="78"/>
      <c r="E20" s="201">
        <v>36</v>
      </c>
      <c r="F20" s="202">
        <f t="shared" si="0"/>
        <v>0</v>
      </c>
      <c r="G20" s="79"/>
      <c r="H20" s="79"/>
    </row>
    <row r="21" spans="1:8">
      <c r="A21" s="71"/>
      <c r="B21" s="76" t="s">
        <v>22</v>
      </c>
      <c r="C21" s="77" t="s">
        <v>14</v>
      </c>
      <c r="D21" s="78"/>
      <c r="E21" s="201">
        <v>150</v>
      </c>
      <c r="F21" s="202">
        <f t="shared" si="0"/>
        <v>0</v>
      </c>
      <c r="G21" s="79"/>
      <c r="H21" s="79"/>
    </row>
    <row r="22" spans="1:8">
      <c r="A22" s="71"/>
      <c r="B22" s="76" t="s">
        <v>23</v>
      </c>
      <c r="C22" s="77" t="s">
        <v>14</v>
      </c>
      <c r="D22" s="78"/>
      <c r="E22" s="201">
        <v>400</v>
      </c>
      <c r="F22" s="202">
        <f t="shared" si="0"/>
        <v>0</v>
      </c>
      <c r="G22" s="79"/>
      <c r="H22" s="79"/>
    </row>
    <row r="23" spans="1:8">
      <c r="A23" s="71"/>
      <c r="B23" s="76" t="s">
        <v>24</v>
      </c>
      <c r="C23" s="77" t="s">
        <v>14</v>
      </c>
      <c r="D23" s="78"/>
      <c r="E23" s="201">
        <v>6</v>
      </c>
      <c r="F23" s="202">
        <f t="shared" si="0"/>
        <v>0</v>
      </c>
      <c r="G23" s="79"/>
      <c r="H23" s="79"/>
    </row>
    <row r="24" spans="1:8" ht="16" thickBot="1">
      <c r="A24" s="71"/>
      <c r="B24" s="84" t="s">
        <v>25</v>
      </c>
      <c r="C24" s="85" t="s">
        <v>14</v>
      </c>
      <c r="D24" s="86"/>
      <c r="E24" s="204">
        <v>6</v>
      </c>
      <c r="F24" s="205">
        <f t="shared" si="0"/>
        <v>0</v>
      </c>
      <c r="G24" s="87"/>
      <c r="H24" s="87"/>
    </row>
    <row r="25" spans="1:8">
      <c r="A25" s="71"/>
      <c r="B25" s="72" t="s">
        <v>26</v>
      </c>
      <c r="C25" s="73" t="s">
        <v>14</v>
      </c>
      <c r="D25" s="74"/>
      <c r="E25" s="199">
        <v>50</v>
      </c>
      <c r="F25" s="200">
        <f t="shared" si="0"/>
        <v>0</v>
      </c>
      <c r="G25" s="75"/>
      <c r="H25" s="75"/>
    </row>
    <row r="26" spans="1:8">
      <c r="A26" s="71"/>
      <c r="B26" s="76" t="s">
        <v>27</v>
      </c>
      <c r="C26" s="77" t="s">
        <v>14</v>
      </c>
      <c r="D26" s="78"/>
      <c r="E26" s="201">
        <v>100</v>
      </c>
      <c r="F26" s="202">
        <f t="shared" si="0"/>
        <v>0</v>
      </c>
      <c r="G26" s="79"/>
      <c r="H26" s="79"/>
    </row>
    <row r="27" spans="1:8">
      <c r="A27" s="71"/>
      <c r="B27" s="76" t="s">
        <v>28</v>
      </c>
      <c r="C27" s="77" t="s">
        <v>14</v>
      </c>
      <c r="D27" s="78"/>
      <c r="E27" s="201">
        <v>6</v>
      </c>
      <c r="F27" s="202">
        <f t="shared" si="0"/>
        <v>0</v>
      </c>
      <c r="G27" s="79"/>
      <c r="H27" s="79"/>
    </row>
    <row r="28" spans="1:8">
      <c r="A28" s="71"/>
      <c r="B28" s="76" t="s">
        <v>29</v>
      </c>
      <c r="C28" s="77" t="s">
        <v>14</v>
      </c>
      <c r="D28" s="78"/>
      <c r="E28" s="201">
        <v>150</v>
      </c>
      <c r="F28" s="202">
        <f t="shared" si="0"/>
        <v>0</v>
      </c>
      <c r="G28" s="79"/>
      <c r="H28" s="79"/>
    </row>
    <row r="29" spans="1:8">
      <c r="A29" s="71"/>
      <c r="B29" s="76" t="s">
        <v>30</v>
      </c>
      <c r="C29" s="77" t="s">
        <v>14</v>
      </c>
      <c r="D29" s="78"/>
      <c r="E29" s="201">
        <v>200</v>
      </c>
      <c r="F29" s="202">
        <f t="shared" si="0"/>
        <v>0</v>
      </c>
      <c r="G29" s="79"/>
      <c r="H29" s="79"/>
    </row>
    <row r="30" spans="1:8">
      <c r="A30" s="71"/>
      <c r="B30" s="80" t="s">
        <v>31</v>
      </c>
      <c r="C30" s="81" t="s">
        <v>14</v>
      </c>
      <c r="D30" s="82"/>
      <c r="E30" s="203">
        <v>100</v>
      </c>
      <c r="F30" s="202">
        <f>D30*E30</f>
        <v>0</v>
      </c>
      <c r="G30" s="83"/>
      <c r="H30" s="83"/>
    </row>
    <row r="31" spans="1:8">
      <c r="A31" s="71"/>
      <c r="B31" s="76" t="s">
        <v>32</v>
      </c>
      <c r="C31" s="77" t="s">
        <v>14</v>
      </c>
      <c r="D31" s="78"/>
      <c r="E31" s="201">
        <v>100</v>
      </c>
      <c r="F31" s="202">
        <f t="shared" si="0"/>
        <v>0</v>
      </c>
      <c r="G31" s="79"/>
      <c r="H31" s="79"/>
    </row>
    <row r="32" spans="1:8">
      <c r="A32" s="71"/>
      <c r="B32" s="76" t="s">
        <v>33</v>
      </c>
      <c r="C32" s="77" t="s">
        <v>14</v>
      </c>
      <c r="D32" s="78"/>
      <c r="E32" s="201">
        <v>12</v>
      </c>
      <c r="F32" s="202">
        <f t="shared" si="0"/>
        <v>0</v>
      </c>
      <c r="G32" s="79"/>
      <c r="H32" s="79"/>
    </row>
    <row r="33" spans="1:8">
      <c r="A33" s="71"/>
      <c r="B33" s="76" t="s">
        <v>34</v>
      </c>
      <c r="C33" s="77" t="s">
        <v>14</v>
      </c>
      <c r="D33" s="78"/>
      <c r="E33" s="201">
        <v>150</v>
      </c>
      <c r="F33" s="202">
        <f t="shared" si="0"/>
        <v>0</v>
      </c>
      <c r="G33" s="79"/>
      <c r="H33" s="79"/>
    </row>
    <row r="34" spans="1:8" ht="16" thickBot="1">
      <c r="A34" s="71"/>
      <c r="B34" s="84" t="s">
        <v>35</v>
      </c>
      <c r="C34" s="85" t="s">
        <v>14</v>
      </c>
      <c r="D34" s="86"/>
      <c r="E34" s="204">
        <v>150</v>
      </c>
      <c r="F34" s="205">
        <f t="shared" si="0"/>
        <v>0</v>
      </c>
      <c r="G34" s="87"/>
      <c r="H34" s="87"/>
    </row>
    <row r="35" spans="1:8">
      <c r="A35" s="71"/>
      <c r="B35" s="72" t="s">
        <v>36</v>
      </c>
      <c r="C35" s="73" t="s">
        <v>14</v>
      </c>
      <c r="D35" s="74"/>
      <c r="E35" s="199">
        <v>50</v>
      </c>
      <c r="F35" s="200">
        <f t="shared" si="0"/>
        <v>0</v>
      </c>
      <c r="G35" s="75"/>
      <c r="H35" s="75"/>
    </row>
    <row r="36" spans="1:8">
      <c r="A36" s="71"/>
      <c r="B36" s="76" t="s">
        <v>37</v>
      </c>
      <c r="C36" s="77" t="s">
        <v>14</v>
      </c>
      <c r="D36" s="78"/>
      <c r="E36" s="201">
        <v>100</v>
      </c>
      <c r="F36" s="202">
        <f t="shared" si="0"/>
        <v>0</v>
      </c>
      <c r="G36" s="79"/>
      <c r="H36" s="79"/>
    </row>
    <row r="37" spans="1:8">
      <c r="A37" s="71"/>
      <c r="B37" s="76" t="s">
        <v>38</v>
      </c>
      <c r="C37" s="77" t="s">
        <v>14</v>
      </c>
      <c r="D37" s="78"/>
      <c r="E37" s="201">
        <v>150</v>
      </c>
      <c r="F37" s="202">
        <f>D37*E37</f>
        <v>0</v>
      </c>
      <c r="G37" s="79"/>
      <c r="H37" s="79"/>
    </row>
    <row r="38" spans="1:8" ht="16" thickBot="1">
      <c r="A38" s="71"/>
      <c r="B38" s="84" t="s">
        <v>39</v>
      </c>
      <c r="C38" s="85" t="s">
        <v>14</v>
      </c>
      <c r="D38" s="86"/>
      <c r="E38" s="204">
        <v>200</v>
      </c>
      <c r="F38" s="205">
        <f t="shared" si="0"/>
        <v>0</v>
      </c>
      <c r="G38" s="87"/>
      <c r="H38" s="87"/>
    </row>
    <row r="39" spans="1:8">
      <c r="E39" s="206"/>
      <c r="F39" s="11">
        <f>SUM(F13:F38)</f>
        <v>0</v>
      </c>
    </row>
    <row r="41" spans="1:8" ht="97.25" customHeight="1">
      <c r="A41" s="63" t="s">
        <v>41</v>
      </c>
      <c r="B41" s="357" t="s">
        <v>42</v>
      </c>
      <c r="C41" s="357"/>
      <c r="D41" s="357"/>
      <c r="E41" s="357"/>
      <c r="F41" s="357"/>
      <c r="G41" s="357"/>
      <c r="H41" s="357"/>
    </row>
    <row r="42" spans="1:8" ht="16" thickBot="1"/>
    <row r="43" spans="1:8" ht="46" thickBot="1">
      <c r="B43" s="89" t="s">
        <v>6</v>
      </c>
      <c r="C43" s="90" t="s">
        <v>7</v>
      </c>
      <c r="D43" s="91" t="s">
        <v>8</v>
      </c>
      <c r="E43" s="91" t="s">
        <v>9</v>
      </c>
      <c r="F43" s="91" t="s">
        <v>10</v>
      </c>
      <c r="G43" s="92" t="s">
        <v>11</v>
      </c>
      <c r="H43" s="93" t="s">
        <v>12</v>
      </c>
    </row>
    <row r="44" spans="1:8">
      <c r="B44" s="94" t="s">
        <v>43</v>
      </c>
      <c r="C44" s="95" t="s">
        <v>217</v>
      </c>
      <c r="D44" s="96"/>
      <c r="E44" s="1">
        <v>2</v>
      </c>
      <c r="F44" s="200">
        <f>D44*E44</f>
        <v>0</v>
      </c>
      <c r="G44" s="97"/>
      <c r="H44" s="97"/>
    </row>
    <row r="45" spans="1:8">
      <c r="B45" s="98" t="s">
        <v>44</v>
      </c>
      <c r="C45" s="99" t="s">
        <v>217</v>
      </c>
      <c r="D45" s="100"/>
      <c r="E45" s="2">
        <v>5</v>
      </c>
      <c r="F45" s="202">
        <f t="shared" ref="F45:F59" si="1">D45*E45</f>
        <v>0</v>
      </c>
      <c r="G45" s="101"/>
      <c r="H45" s="101"/>
    </row>
    <row r="46" spans="1:8">
      <c r="B46" s="98" t="s">
        <v>45</v>
      </c>
      <c r="C46" s="99" t="s">
        <v>217</v>
      </c>
      <c r="D46" s="100"/>
      <c r="E46" s="2">
        <v>2</v>
      </c>
      <c r="F46" s="202">
        <f t="shared" si="1"/>
        <v>0</v>
      </c>
      <c r="G46" s="101"/>
      <c r="H46" s="101"/>
    </row>
    <row r="47" spans="1:8">
      <c r="B47" s="98" t="s">
        <v>46</v>
      </c>
      <c r="C47" s="99" t="s">
        <v>217</v>
      </c>
      <c r="D47" s="100"/>
      <c r="E47" s="2">
        <v>5</v>
      </c>
      <c r="F47" s="202">
        <f t="shared" si="1"/>
        <v>0</v>
      </c>
      <c r="G47" s="101"/>
      <c r="H47" s="101"/>
    </row>
    <row r="48" spans="1:8" ht="16" thickBot="1">
      <c r="B48" s="102" t="s">
        <v>47</v>
      </c>
      <c r="C48" s="103" t="s">
        <v>217</v>
      </c>
      <c r="D48" s="104"/>
      <c r="E48" s="4">
        <v>5</v>
      </c>
      <c r="F48" s="205">
        <f t="shared" si="1"/>
        <v>0</v>
      </c>
      <c r="G48" s="105"/>
      <c r="H48" s="105"/>
    </row>
    <row r="49" spans="2:8">
      <c r="B49" s="106" t="s">
        <v>48</v>
      </c>
      <c r="C49" s="107" t="s">
        <v>217</v>
      </c>
      <c r="D49" s="108"/>
      <c r="E49" s="5">
        <v>5</v>
      </c>
      <c r="F49" s="202">
        <f t="shared" si="1"/>
        <v>0</v>
      </c>
      <c r="G49" s="109"/>
      <c r="H49" s="109"/>
    </row>
    <row r="50" spans="2:8">
      <c r="B50" s="98" t="s">
        <v>49</v>
      </c>
      <c r="C50" s="99" t="s">
        <v>217</v>
      </c>
      <c r="D50" s="100"/>
      <c r="E50" s="2">
        <v>7</v>
      </c>
      <c r="F50" s="202">
        <f t="shared" si="1"/>
        <v>0</v>
      </c>
      <c r="G50" s="101"/>
      <c r="H50" s="101"/>
    </row>
    <row r="51" spans="2:8">
      <c r="B51" s="98" t="s">
        <v>50</v>
      </c>
      <c r="C51" s="99" t="s">
        <v>217</v>
      </c>
      <c r="D51" s="100"/>
      <c r="E51" s="2">
        <v>2</v>
      </c>
      <c r="F51" s="202">
        <f t="shared" si="1"/>
        <v>0</v>
      </c>
      <c r="G51" s="101"/>
      <c r="H51" s="101"/>
    </row>
    <row r="52" spans="2:8">
      <c r="B52" s="98" t="s">
        <v>51</v>
      </c>
      <c r="C52" s="99" t="s">
        <v>217</v>
      </c>
      <c r="D52" s="100"/>
      <c r="E52" s="2">
        <v>7</v>
      </c>
      <c r="F52" s="202">
        <f t="shared" si="1"/>
        <v>0</v>
      </c>
      <c r="G52" s="101"/>
      <c r="H52" s="101"/>
    </row>
    <row r="53" spans="2:8">
      <c r="B53" s="98" t="s">
        <v>52</v>
      </c>
      <c r="C53" s="99" t="s">
        <v>217</v>
      </c>
      <c r="D53" s="100"/>
      <c r="E53" s="2">
        <v>5</v>
      </c>
      <c r="F53" s="202">
        <f t="shared" si="1"/>
        <v>0</v>
      </c>
      <c r="G53" s="110"/>
      <c r="H53" s="111"/>
    </row>
    <row r="54" spans="2:8">
      <c r="B54" s="98" t="s">
        <v>53</v>
      </c>
      <c r="C54" s="99" t="s">
        <v>217</v>
      </c>
      <c r="D54" s="100"/>
      <c r="E54" s="2">
        <v>1</v>
      </c>
      <c r="F54" s="202">
        <f t="shared" si="1"/>
        <v>0</v>
      </c>
      <c r="G54" s="110"/>
      <c r="H54" s="111"/>
    </row>
    <row r="55" spans="2:8" ht="16" thickBot="1">
      <c r="B55" s="112" t="s">
        <v>54</v>
      </c>
      <c r="C55" s="113" t="s">
        <v>217</v>
      </c>
      <c r="D55" s="114"/>
      <c r="E55" s="3">
        <v>1</v>
      </c>
      <c r="F55" s="207">
        <f>D55*E55</f>
        <v>0</v>
      </c>
      <c r="G55" s="115"/>
      <c r="H55" s="116"/>
    </row>
    <row r="56" spans="2:8">
      <c r="B56" s="94" t="s">
        <v>55</v>
      </c>
      <c r="C56" s="95" t="s">
        <v>217</v>
      </c>
      <c r="D56" s="96"/>
      <c r="E56" s="1">
        <v>5</v>
      </c>
      <c r="F56" s="200">
        <f t="shared" si="1"/>
        <v>0</v>
      </c>
      <c r="G56" s="117"/>
      <c r="H56" s="118"/>
    </row>
    <row r="57" spans="2:8">
      <c r="B57" s="98" t="s">
        <v>56</v>
      </c>
      <c r="C57" s="99" t="s">
        <v>217</v>
      </c>
      <c r="D57" s="100"/>
      <c r="E57" s="2">
        <v>3</v>
      </c>
      <c r="F57" s="202">
        <f t="shared" si="1"/>
        <v>0</v>
      </c>
      <c r="G57" s="110"/>
      <c r="H57" s="111"/>
    </row>
    <row r="58" spans="2:8">
      <c r="B58" s="98" t="s">
        <v>57</v>
      </c>
      <c r="C58" s="99" t="s">
        <v>217</v>
      </c>
      <c r="D58" s="100"/>
      <c r="E58" s="2">
        <v>3</v>
      </c>
      <c r="F58" s="202">
        <f>D58*E58</f>
        <v>0</v>
      </c>
      <c r="G58" s="110"/>
      <c r="H58" s="111"/>
    </row>
    <row r="59" spans="2:8" ht="16" thickBot="1">
      <c r="B59" s="102" t="s">
        <v>58</v>
      </c>
      <c r="C59" s="103" t="s">
        <v>217</v>
      </c>
      <c r="D59" s="104"/>
      <c r="E59" s="4">
        <v>3</v>
      </c>
      <c r="F59" s="205">
        <f t="shared" si="1"/>
        <v>0</v>
      </c>
      <c r="G59" s="119"/>
      <c r="H59" s="120"/>
    </row>
    <row r="60" spans="2:8">
      <c r="B60" s="121"/>
      <c r="C60" s="122"/>
      <c r="D60" s="123"/>
      <c r="E60" s="14"/>
      <c r="F60" s="11">
        <f>SUM(F44:F59)</f>
        <v>0</v>
      </c>
      <c r="G60" s="124"/>
      <c r="H60" s="125"/>
    </row>
    <row r="61" spans="2:8" ht="16" thickBot="1">
      <c r="B61" s="121"/>
      <c r="C61" s="122"/>
      <c r="D61" s="123"/>
      <c r="E61" s="297"/>
      <c r="F61" s="88"/>
      <c r="G61" s="124"/>
      <c r="H61" s="125"/>
    </row>
    <row r="62" spans="2:8" ht="46" thickBot="1">
      <c r="B62" s="89" t="s">
        <v>6</v>
      </c>
      <c r="C62" s="90" t="s">
        <v>7</v>
      </c>
      <c r="D62" s="91" t="s">
        <v>8</v>
      </c>
      <c r="E62" s="91" t="s">
        <v>9</v>
      </c>
      <c r="F62" s="91" t="s">
        <v>10</v>
      </c>
      <c r="G62" s="92" t="s">
        <v>11</v>
      </c>
      <c r="H62" s="93" t="s">
        <v>12</v>
      </c>
    </row>
    <row r="63" spans="2:8">
      <c r="B63" s="106" t="s">
        <v>59</v>
      </c>
      <c r="C63" s="108" t="s">
        <v>217</v>
      </c>
      <c r="D63" s="108"/>
      <c r="E63" s="5">
        <v>3</v>
      </c>
      <c r="F63" s="6">
        <f>D63*E63</f>
        <v>0</v>
      </c>
      <c r="G63" s="109"/>
      <c r="H63" s="97"/>
    </row>
    <row r="64" spans="2:8">
      <c r="B64" s="98" t="s">
        <v>60</v>
      </c>
      <c r="C64" s="100" t="s">
        <v>217</v>
      </c>
      <c r="D64" s="100"/>
      <c r="E64" s="2">
        <v>8</v>
      </c>
      <c r="F64" s="6">
        <f t="shared" ref="F64:F71" si="2">D64*E64</f>
        <v>0</v>
      </c>
      <c r="G64" s="101"/>
      <c r="H64" s="101"/>
    </row>
    <row r="65" spans="2:8">
      <c r="B65" s="98" t="s">
        <v>61</v>
      </c>
      <c r="C65" s="100" t="s">
        <v>217</v>
      </c>
      <c r="D65" s="100"/>
      <c r="E65" s="2">
        <v>2</v>
      </c>
      <c r="F65" s="6">
        <f t="shared" si="2"/>
        <v>0</v>
      </c>
      <c r="G65" s="101"/>
      <c r="H65" s="101"/>
    </row>
    <row r="66" spans="2:8">
      <c r="B66" s="98" t="s">
        <v>62</v>
      </c>
      <c r="C66" s="100" t="s">
        <v>217</v>
      </c>
      <c r="D66" s="100"/>
      <c r="E66" s="2">
        <v>9</v>
      </c>
      <c r="F66" s="6">
        <f t="shared" si="2"/>
        <v>0</v>
      </c>
      <c r="G66" s="101"/>
      <c r="H66" s="101"/>
    </row>
    <row r="67" spans="2:8">
      <c r="B67" s="98" t="s">
        <v>63</v>
      </c>
      <c r="C67" s="100" t="s">
        <v>217</v>
      </c>
      <c r="D67" s="100"/>
      <c r="E67" s="2">
        <v>4</v>
      </c>
      <c r="F67" s="6">
        <f t="shared" si="2"/>
        <v>0</v>
      </c>
      <c r="G67" s="101"/>
      <c r="H67" s="101"/>
    </row>
    <row r="68" spans="2:8">
      <c r="B68" s="98" t="s">
        <v>64</v>
      </c>
      <c r="C68" s="100" t="s">
        <v>217</v>
      </c>
      <c r="D68" s="100"/>
      <c r="E68" s="2">
        <v>1</v>
      </c>
      <c r="F68" s="6">
        <f t="shared" si="2"/>
        <v>0</v>
      </c>
      <c r="G68" s="101"/>
      <c r="H68" s="101"/>
    </row>
    <row r="69" spans="2:8" ht="16" thickBot="1">
      <c r="B69" s="112" t="s">
        <v>65</v>
      </c>
      <c r="C69" s="114" t="s">
        <v>217</v>
      </c>
      <c r="D69" s="114"/>
      <c r="E69" s="3">
        <v>1</v>
      </c>
      <c r="F69" s="32">
        <f t="shared" si="2"/>
        <v>0</v>
      </c>
      <c r="G69" s="126"/>
      <c r="H69" s="126"/>
    </row>
    <row r="70" spans="2:8">
      <c r="B70" s="94" t="s">
        <v>66</v>
      </c>
      <c r="C70" s="96" t="s">
        <v>217</v>
      </c>
      <c r="D70" s="96"/>
      <c r="E70" s="1">
        <v>5</v>
      </c>
      <c r="F70" s="20">
        <f t="shared" si="2"/>
        <v>0</v>
      </c>
      <c r="G70" s="97"/>
      <c r="H70" s="97"/>
    </row>
    <row r="71" spans="2:8">
      <c r="B71" s="98" t="s">
        <v>67</v>
      </c>
      <c r="C71" s="100" t="s">
        <v>217</v>
      </c>
      <c r="D71" s="100"/>
      <c r="E71" s="2">
        <v>3</v>
      </c>
      <c r="F71" s="6">
        <f t="shared" si="2"/>
        <v>0</v>
      </c>
      <c r="G71" s="101"/>
      <c r="H71" s="101"/>
    </row>
    <row r="72" spans="2:8">
      <c r="B72" s="98" t="s">
        <v>68</v>
      </c>
      <c r="C72" s="100" t="s">
        <v>217</v>
      </c>
      <c r="D72" s="100"/>
      <c r="E72" s="2">
        <v>3</v>
      </c>
      <c r="F72" s="6">
        <f>D72*E72</f>
        <v>0</v>
      </c>
      <c r="G72" s="101"/>
      <c r="H72" s="101"/>
    </row>
    <row r="73" spans="2:8" ht="16" thickBot="1">
      <c r="B73" s="102" t="s">
        <v>69</v>
      </c>
      <c r="C73" s="104" t="s">
        <v>217</v>
      </c>
      <c r="D73" s="104"/>
      <c r="E73" s="4">
        <v>3</v>
      </c>
      <c r="F73" s="30">
        <f>D73*E73</f>
        <v>0</v>
      </c>
      <c r="G73" s="105"/>
      <c r="H73" s="105"/>
    </row>
    <row r="74" spans="2:8">
      <c r="B74" s="121"/>
      <c r="C74" s="122"/>
      <c r="D74" s="123"/>
      <c r="E74" s="14"/>
      <c r="F74" s="11">
        <f>SUM(F63:F73)</f>
        <v>0</v>
      </c>
      <c r="G74" s="124"/>
      <c r="H74" s="125"/>
    </row>
    <row r="75" spans="2:8" ht="16" thickBot="1">
      <c r="B75" s="121"/>
      <c r="C75" s="122"/>
      <c r="D75" s="123"/>
      <c r="E75" s="297"/>
      <c r="F75" s="88"/>
      <c r="G75" s="124"/>
      <c r="H75" s="125"/>
    </row>
    <row r="76" spans="2:8" ht="46" thickBot="1">
      <c r="B76" s="89" t="s">
        <v>6</v>
      </c>
      <c r="C76" s="90" t="s">
        <v>7</v>
      </c>
      <c r="D76" s="91" t="s">
        <v>8</v>
      </c>
      <c r="E76" s="91" t="s">
        <v>9</v>
      </c>
      <c r="F76" s="91" t="s">
        <v>10</v>
      </c>
      <c r="G76" s="92" t="s">
        <v>11</v>
      </c>
      <c r="H76" s="93" t="s">
        <v>12</v>
      </c>
    </row>
    <row r="77" spans="2:8">
      <c r="B77" s="94" t="s">
        <v>225</v>
      </c>
      <c r="C77" s="96" t="s">
        <v>217</v>
      </c>
      <c r="D77" s="96"/>
      <c r="E77" s="1">
        <v>2</v>
      </c>
      <c r="F77" s="20">
        <f>D77*E77</f>
        <v>0</v>
      </c>
      <c r="G77" s="97"/>
      <c r="H77" s="97"/>
    </row>
    <row r="78" spans="2:8">
      <c r="B78" s="98" t="s">
        <v>226</v>
      </c>
      <c r="C78" s="100" t="s">
        <v>217</v>
      </c>
      <c r="D78" s="100"/>
      <c r="E78" s="2">
        <v>2</v>
      </c>
      <c r="F78" s="6">
        <f t="shared" ref="F78:F105" si="3">D78*E78</f>
        <v>0</v>
      </c>
      <c r="G78" s="101"/>
      <c r="H78" s="101"/>
    </row>
    <row r="79" spans="2:8">
      <c r="B79" s="98" t="s">
        <v>227</v>
      </c>
      <c r="C79" s="100" t="s">
        <v>217</v>
      </c>
      <c r="D79" s="100"/>
      <c r="E79" s="2">
        <v>2</v>
      </c>
      <c r="F79" s="6">
        <f t="shared" si="3"/>
        <v>0</v>
      </c>
      <c r="G79" s="101"/>
      <c r="H79" s="101"/>
    </row>
    <row r="80" spans="2:8">
      <c r="B80" s="98" t="s">
        <v>228</v>
      </c>
      <c r="C80" s="100" t="s">
        <v>217</v>
      </c>
      <c r="D80" s="100"/>
      <c r="E80" s="2">
        <v>1</v>
      </c>
      <c r="F80" s="6">
        <f t="shared" si="3"/>
        <v>0</v>
      </c>
      <c r="G80" s="101"/>
      <c r="H80" s="101"/>
    </row>
    <row r="81" spans="2:8">
      <c r="B81" s="98" t="s">
        <v>229</v>
      </c>
      <c r="C81" s="100" t="s">
        <v>217</v>
      </c>
      <c r="D81" s="100"/>
      <c r="E81" s="2">
        <v>1</v>
      </c>
      <c r="F81" s="6">
        <f>D81*E81</f>
        <v>0</v>
      </c>
      <c r="G81" s="101"/>
      <c r="H81" s="101"/>
    </row>
    <row r="82" spans="2:8">
      <c r="B82" s="98" t="s">
        <v>230</v>
      </c>
      <c r="C82" s="100" t="s">
        <v>217</v>
      </c>
      <c r="D82" s="100"/>
      <c r="E82" s="2">
        <v>1</v>
      </c>
      <c r="F82" s="6">
        <f t="shared" si="3"/>
        <v>0</v>
      </c>
      <c r="G82" s="101"/>
      <c r="H82" s="101"/>
    </row>
    <row r="83" spans="2:8">
      <c r="B83" s="98" t="s">
        <v>231</v>
      </c>
      <c r="C83" s="100" t="s">
        <v>217</v>
      </c>
      <c r="D83" s="100"/>
      <c r="E83" s="2">
        <v>1</v>
      </c>
      <c r="F83" s="6">
        <f t="shared" si="3"/>
        <v>0</v>
      </c>
      <c r="G83" s="101"/>
      <c r="H83" s="101"/>
    </row>
    <row r="84" spans="2:8">
      <c r="B84" s="98" t="s">
        <v>232</v>
      </c>
      <c r="C84" s="100" t="s">
        <v>217</v>
      </c>
      <c r="D84" s="100"/>
      <c r="E84" s="2">
        <v>1</v>
      </c>
      <c r="F84" s="6">
        <f t="shared" si="3"/>
        <v>0</v>
      </c>
      <c r="G84" s="101"/>
      <c r="H84" s="101"/>
    </row>
    <row r="85" spans="2:8">
      <c r="B85" s="98" t="s">
        <v>233</v>
      </c>
      <c r="C85" s="100" t="s">
        <v>217</v>
      </c>
      <c r="D85" s="100"/>
      <c r="E85" s="2">
        <v>1</v>
      </c>
      <c r="F85" s="6">
        <f t="shared" si="3"/>
        <v>0</v>
      </c>
      <c r="G85" s="101"/>
      <c r="H85" s="101"/>
    </row>
    <row r="86" spans="2:8">
      <c r="B86" s="98" t="s">
        <v>234</v>
      </c>
      <c r="C86" s="100" t="s">
        <v>217</v>
      </c>
      <c r="D86" s="100"/>
      <c r="E86" s="2">
        <v>2</v>
      </c>
      <c r="F86" s="6">
        <f t="shared" si="3"/>
        <v>0</v>
      </c>
      <c r="G86" s="101"/>
      <c r="H86" s="101"/>
    </row>
    <row r="87" spans="2:8">
      <c r="B87" s="98" t="s">
        <v>235</v>
      </c>
      <c r="C87" s="100" t="s">
        <v>217</v>
      </c>
      <c r="D87" s="100"/>
      <c r="E87" s="2">
        <v>1</v>
      </c>
      <c r="F87" s="6">
        <f t="shared" si="3"/>
        <v>0</v>
      </c>
      <c r="G87" s="101"/>
      <c r="H87" s="101"/>
    </row>
    <row r="88" spans="2:8">
      <c r="B88" s="98" t="s">
        <v>236</v>
      </c>
      <c r="C88" s="100" t="s">
        <v>217</v>
      </c>
      <c r="D88" s="100"/>
      <c r="E88" s="2">
        <v>1</v>
      </c>
      <c r="F88" s="6">
        <f t="shared" si="3"/>
        <v>0</v>
      </c>
      <c r="G88" s="101"/>
      <c r="H88" s="101"/>
    </row>
    <row r="89" spans="2:8">
      <c r="B89" s="98" t="s">
        <v>237</v>
      </c>
      <c r="C89" s="100" t="s">
        <v>217</v>
      </c>
      <c r="D89" s="100"/>
      <c r="E89" s="2">
        <v>1</v>
      </c>
      <c r="F89" s="6">
        <f t="shared" si="3"/>
        <v>0</v>
      </c>
      <c r="G89" s="101"/>
      <c r="H89" s="101"/>
    </row>
    <row r="90" spans="2:8">
      <c r="B90" s="98" t="s">
        <v>238</v>
      </c>
      <c r="C90" s="100" t="s">
        <v>217</v>
      </c>
      <c r="D90" s="100"/>
      <c r="E90" s="2">
        <v>1</v>
      </c>
      <c r="F90" s="6">
        <f t="shared" si="3"/>
        <v>0</v>
      </c>
      <c r="G90" s="101"/>
      <c r="H90" s="101"/>
    </row>
    <row r="91" spans="2:8">
      <c r="B91" s="98" t="s">
        <v>239</v>
      </c>
      <c r="C91" s="100" t="s">
        <v>217</v>
      </c>
      <c r="D91" s="100"/>
      <c r="E91" s="2">
        <v>1</v>
      </c>
      <c r="F91" s="6">
        <f t="shared" si="3"/>
        <v>0</v>
      </c>
      <c r="G91" s="101"/>
      <c r="H91" s="101"/>
    </row>
    <row r="92" spans="2:8">
      <c r="B92" s="106" t="s">
        <v>240</v>
      </c>
      <c r="C92" s="100" t="s">
        <v>217</v>
      </c>
      <c r="D92" s="108"/>
      <c r="E92" s="5">
        <v>2</v>
      </c>
      <c r="F92" s="6">
        <f t="shared" si="3"/>
        <v>0</v>
      </c>
      <c r="G92" s="109"/>
      <c r="H92" s="109"/>
    </row>
    <row r="93" spans="2:8">
      <c r="B93" s="98" t="s">
        <v>241</v>
      </c>
      <c r="C93" s="100" t="s">
        <v>217</v>
      </c>
      <c r="D93" s="100"/>
      <c r="E93" s="2">
        <v>1</v>
      </c>
      <c r="F93" s="6">
        <f t="shared" si="3"/>
        <v>0</v>
      </c>
      <c r="G93" s="101"/>
      <c r="H93" s="101"/>
    </row>
    <row r="94" spans="2:8">
      <c r="B94" s="98" t="s">
        <v>242</v>
      </c>
      <c r="C94" s="100" t="s">
        <v>217</v>
      </c>
      <c r="D94" s="100"/>
      <c r="E94" s="2">
        <v>1</v>
      </c>
      <c r="F94" s="6">
        <f t="shared" si="3"/>
        <v>0</v>
      </c>
      <c r="G94" s="101"/>
      <c r="H94" s="101"/>
    </row>
    <row r="95" spans="2:8">
      <c r="B95" s="98" t="s">
        <v>243</v>
      </c>
      <c r="C95" s="100" t="s">
        <v>217</v>
      </c>
      <c r="D95" s="100"/>
      <c r="E95" s="2">
        <v>1</v>
      </c>
      <c r="F95" s="6">
        <f t="shared" si="3"/>
        <v>0</v>
      </c>
      <c r="G95" s="101"/>
      <c r="H95" s="101"/>
    </row>
    <row r="96" spans="2:8">
      <c r="B96" s="98" t="s">
        <v>244</v>
      </c>
      <c r="C96" s="100" t="s">
        <v>217</v>
      </c>
      <c r="D96" s="100"/>
      <c r="E96" s="2">
        <v>1</v>
      </c>
      <c r="F96" s="6">
        <f t="shared" si="3"/>
        <v>0</v>
      </c>
      <c r="G96" s="101"/>
      <c r="H96" s="101"/>
    </row>
    <row r="97" spans="2:8">
      <c r="B97" s="98" t="s">
        <v>245</v>
      </c>
      <c r="C97" s="100" t="s">
        <v>217</v>
      </c>
      <c r="D97" s="100"/>
      <c r="E97" s="2">
        <v>3</v>
      </c>
      <c r="F97" s="6">
        <f t="shared" si="3"/>
        <v>0</v>
      </c>
      <c r="G97" s="101"/>
      <c r="H97" s="101"/>
    </row>
    <row r="98" spans="2:8">
      <c r="B98" s="98" t="s">
        <v>246</v>
      </c>
      <c r="C98" s="100" t="s">
        <v>217</v>
      </c>
      <c r="D98" s="100"/>
      <c r="E98" s="2">
        <v>3</v>
      </c>
      <c r="F98" s="6">
        <f t="shared" si="3"/>
        <v>0</v>
      </c>
      <c r="G98" s="101"/>
      <c r="H98" s="101"/>
    </row>
    <row r="99" spans="2:8">
      <c r="B99" s="98" t="s">
        <v>247</v>
      </c>
      <c r="C99" s="100" t="s">
        <v>217</v>
      </c>
      <c r="D99" s="100"/>
      <c r="E99" s="2">
        <v>1</v>
      </c>
      <c r="F99" s="6">
        <f t="shared" si="3"/>
        <v>0</v>
      </c>
      <c r="G99" s="101"/>
      <c r="H99" s="101"/>
    </row>
    <row r="100" spans="2:8">
      <c r="B100" s="98" t="s">
        <v>248</v>
      </c>
      <c r="C100" s="100" t="s">
        <v>217</v>
      </c>
      <c r="D100" s="100"/>
      <c r="E100" s="2">
        <v>2</v>
      </c>
      <c r="F100" s="6">
        <f t="shared" si="3"/>
        <v>0</v>
      </c>
      <c r="G100" s="101"/>
      <c r="H100" s="101"/>
    </row>
    <row r="101" spans="2:8">
      <c r="B101" s="98" t="s">
        <v>249</v>
      </c>
      <c r="C101" s="100" t="s">
        <v>217</v>
      </c>
      <c r="D101" s="100"/>
      <c r="E101" s="2">
        <v>1</v>
      </c>
      <c r="F101" s="6">
        <f t="shared" si="3"/>
        <v>0</v>
      </c>
      <c r="G101" s="101"/>
      <c r="H101" s="101"/>
    </row>
    <row r="102" spans="2:8">
      <c r="B102" s="98" t="s">
        <v>250</v>
      </c>
      <c r="C102" s="100" t="s">
        <v>217</v>
      </c>
      <c r="D102" s="100"/>
      <c r="E102" s="2">
        <v>1</v>
      </c>
      <c r="F102" s="6">
        <f>D102*E102</f>
        <v>0</v>
      </c>
      <c r="G102" s="101"/>
      <c r="H102" s="101"/>
    </row>
    <row r="103" spans="2:8">
      <c r="B103" s="98" t="s">
        <v>251</v>
      </c>
      <c r="C103" s="100" t="s">
        <v>217</v>
      </c>
      <c r="D103" s="100"/>
      <c r="E103" s="2">
        <v>2</v>
      </c>
      <c r="F103" s="6">
        <f t="shared" si="3"/>
        <v>0</v>
      </c>
      <c r="G103" s="101"/>
      <c r="H103" s="101"/>
    </row>
    <row r="104" spans="2:8">
      <c r="B104" s="98" t="s">
        <v>252</v>
      </c>
      <c r="C104" s="100" t="s">
        <v>217</v>
      </c>
      <c r="D104" s="100"/>
      <c r="E104" s="2">
        <v>1</v>
      </c>
      <c r="F104" s="6">
        <f t="shared" si="3"/>
        <v>0</v>
      </c>
      <c r="G104" s="101"/>
      <c r="H104" s="101"/>
    </row>
    <row r="105" spans="2:8" ht="16" thickBot="1">
      <c r="B105" s="102" t="s">
        <v>253</v>
      </c>
      <c r="C105" s="104" t="s">
        <v>217</v>
      </c>
      <c r="D105" s="104"/>
      <c r="E105" s="4">
        <v>1</v>
      </c>
      <c r="F105" s="30">
        <f t="shared" si="3"/>
        <v>0</v>
      </c>
      <c r="G105" s="105"/>
      <c r="H105" s="105"/>
    </row>
    <row r="106" spans="2:8">
      <c r="B106" s="121"/>
      <c r="C106" s="122"/>
      <c r="D106" s="123"/>
      <c r="E106" s="14"/>
      <c r="F106" s="11">
        <f>SUM(F77:F105)</f>
        <v>0</v>
      </c>
      <c r="G106" s="124"/>
      <c r="H106" s="125"/>
    </row>
    <row r="107" spans="2:8" ht="16" thickBot="1">
      <c r="B107" s="121"/>
      <c r="C107" s="122"/>
      <c r="D107" s="123"/>
      <c r="E107" s="297"/>
      <c r="F107" s="127"/>
      <c r="G107" s="124"/>
      <c r="H107" s="125"/>
    </row>
    <row r="108" spans="2:8" ht="46" thickBot="1">
      <c r="B108" s="89" t="s">
        <v>6</v>
      </c>
      <c r="C108" s="90" t="s">
        <v>7</v>
      </c>
      <c r="D108" s="91" t="s">
        <v>8</v>
      </c>
      <c r="E108" s="91" t="s">
        <v>9</v>
      </c>
      <c r="F108" s="91" t="s">
        <v>10</v>
      </c>
      <c r="G108" s="92" t="s">
        <v>11</v>
      </c>
      <c r="H108" s="93" t="s">
        <v>12</v>
      </c>
    </row>
    <row r="109" spans="2:8">
      <c r="B109" s="94" t="s">
        <v>254</v>
      </c>
      <c r="C109" s="95" t="s">
        <v>217</v>
      </c>
      <c r="D109" s="96"/>
      <c r="E109" s="1">
        <v>4</v>
      </c>
      <c r="F109" s="20">
        <f>D109*E109</f>
        <v>0</v>
      </c>
      <c r="G109" s="97"/>
      <c r="H109" s="97"/>
    </row>
    <row r="110" spans="2:8">
      <c r="B110" s="98" t="s">
        <v>255</v>
      </c>
      <c r="C110" s="99" t="s">
        <v>217</v>
      </c>
      <c r="D110" s="100"/>
      <c r="E110" s="2">
        <v>3</v>
      </c>
      <c r="F110" s="6">
        <f t="shared" ref="F110:F164" si="4">D110*E110</f>
        <v>0</v>
      </c>
      <c r="G110" s="101"/>
      <c r="H110" s="101"/>
    </row>
    <row r="111" spans="2:8">
      <c r="B111" s="98" t="s">
        <v>256</v>
      </c>
      <c r="C111" s="99" t="s">
        <v>217</v>
      </c>
      <c r="D111" s="100"/>
      <c r="E111" s="2">
        <v>5</v>
      </c>
      <c r="F111" s="6">
        <f t="shared" si="4"/>
        <v>0</v>
      </c>
      <c r="G111" s="101"/>
      <c r="H111" s="101"/>
    </row>
    <row r="112" spans="2:8">
      <c r="B112" s="98" t="s">
        <v>70</v>
      </c>
      <c r="C112" s="99" t="s">
        <v>217</v>
      </c>
      <c r="D112" s="100"/>
      <c r="E112" s="2">
        <v>2</v>
      </c>
      <c r="F112" s="6">
        <f t="shared" si="4"/>
        <v>0</v>
      </c>
      <c r="G112" s="101"/>
      <c r="H112" s="101"/>
    </row>
    <row r="113" spans="2:8">
      <c r="B113" s="98" t="s">
        <v>257</v>
      </c>
      <c r="C113" s="99" t="s">
        <v>217</v>
      </c>
      <c r="D113" s="100"/>
      <c r="E113" s="2">
        <v>4</v>
      </c>
      <c r="F113" s="6">
        <f t="shared" si="4"/>
        <v>0</v>
      </c>
      <c r="G113" s="101"/>
      <c r="H113" s="101"/>
    </row>
    <row r="114" spans="2:8">
      <c r="B114" s="98" t="s">
        <v>258</v>
      </c>
      <c r="C114" s="99" t="s">
        <v>217</v>
      </c>
      <c r="D114" s="100"/>
      <c r="E114" s="2">
        <v>4</v>
      </c>
      <c r="F114" s="6">
        <f t="shared" si="4"/>
        <v>0</v>
      </c>
      <c r="G114" s="101"/>
      <c r="H114" s="101"/>
    </row>
    <row r="115" spans="2:8">
      <c r="B115" s="98" t="s">
        <v>259</v>
      </c>
      <c r="C115" s="99" t="s">
        <v>217</v>
      </c>
      <c r="D115" s="100"/>
      <c r="E115" s="2">
        <v>5</v>
      </c>
      <c r="F115" s="6">
        <f t="shared" si="4"/>
        <v>0</v>
      </c>
      <c r="G115" s="101"/>
      <c r="H115" s="101"/>
    </row>
    <row r="116" spans="2:8">
      <c r="B116" s="98" t="s">
        <v>71</v>
      </c>
      <c r="C116" s="99" t="s">
        <v>217</v>
      </c>
      <c r="D116" s="100"/>
      <c r="E116" s="2">
        <v>2</v>
      </c>
      <c r="F116" s="6">
        <f t="shared" si="4"/>
        <v>0</v>
      </c>
      <c r="G116" s="101"/>
      <c r="H116" s="101"/>
    </row>
    <row r="117" spans="2:8">
      <c r="B117" s="98" t="s">
        <v>260</v>
      </c>
      <c r="C117" s="99" t="s">
        <v>217</v>
      </c>
      <c r="D117" s="100"/>
      <c r="E117" s="2">
        <v>1</v>
      </c>
      <c r="F117" s="6">
        <f t="shared" si="4"/>
        <v>0</v>
      </c>
      <c r="G117" s="101"/>
      <c r="H117" s="101"/>
    </row>
    <row r="118" spans="2:8">
      <c r="B118" s="98" t="s">
        <v>261</v>
      </c>
      <c r="C118" s="99" t="s">
        <v>217</v>
      </c>
      <c r="D118" s="100"/>
      <c r="E118" s="2">
        <v>1</v>
      </c>
      <c r="F118" s="6">
        <f t="shared" si="4"/>
        <v>0</v>
      </c>
      <c r="G118" s="101"/>
      <c r="H118" s="101"/>
    </row>
    <row r="119" spans="2:8">
      <c r="B119" s="98" t="s">
        <v>262</v>
      </c>
      <c r="C119" s="99" t="s">
        <v>217</v>
      </c>
      <c r="D119" s="100"/>
      <c r="E119" s="2">
        <v>1</v>
      </c>
      <c r="F119" s="6">
        <f>D119*E119</f>
        <v>0</v>
      </c>
      <c r="G119" s="101"/>
      <c r="H119" s="101"/>
    </row>
    <row r="120" spans="2:8">
      <c r="B120" s="98" t="s">
        <v>72</v>
      </c>
      <c r="C120" s="99" t="s">
        <v>217</v>
      </c>
      <c r="D120" s="100"/>
      <c r="E120" s="2">
        <v>1</v>
      </c>
      <c r="F120" s="6">
        <f t="shared" si="4"/>
        <v>0</v>
      </c>
      <c r="G120" s="101"/>
      <c r="H120" s="101"/>
    </row>
    <row r="121" spans="2:8">
      <c r="B121" s="98" t="s">
        <v>263</v>
      </c>
      <c r="C121" s="99" t="s">
        <v>217</v>
      </c>
      <c r="D121" s="100"/>
      <c r="E121" s="2">
        <v>5</v>
      </c>
      <c r="F121" s="6">
        <f t="shared" si="4"/>
        <v>0</v>
      </c>
      <c r="G121" s="101"/>
      <c r="H121" s="101"/>
    </row>
    <row r="122" spans="2:8">
      <c r="B122" s="98" t="s">
        <v>264</v>
      </c>
      <c r="C122" s="99" t="s">
        <v>217</v>
      </c>
      <c r="D122" s="100"/>
      <c r="E122" s="2">
        <v>5</v>
      </c>
      <c r="F122" s="6">
        <f t="shared" si="4"/>
        <v>0</v>
      </c>
      <c r="G122" s="101"/>
      <c r="H122" s="101"/>
    </row>
    <row r="123" spans="2:8">
      <c r="B123" s="98" t="s">
        <v>265</v>
      </c>
      <c r="C123" s="99" t="s">
        <v>217</v>
      </c>
      <c r="D123" s="100"/>
      <c r="E123" s="2">
        <v>4</v>
      </c>
      <c r="F123" s="6">
        <f t="shared" si="4"/>
        <v>0</v>
      </c>
      <c r="G123" s="101"/>
      <c r="H123" s="101"/>
    </row>
    <row r="124" spans="2:8">
      <c r="B124" s="98" t="s">
        <v>73</v>
      </c>
      <c r="C124" s="99" t="s">
        <v>217</v>
      </c>
      <c r="D124" s="100"/>
      <c r="E124" s="2">
        <v>2</v>
      </c>
      <c r="F124" s="6">
        <f t="shared" si="4"/>
        <v>0</v>
      </c>
      <c r="G124" s="101"/>
      <c r="H124" s="101"/>
    </row>
    <row r="125" spans="2:8">
      <c r="B125" s="98" t="s">
        <v>266</v>
      </c>
      <c r="C125" s="99" t="s">
        <v>217</v>
      </c>
      <c r="D125" s="100"/>
      <c r="E125" s="2">
        <v>4</v>
      </c>
      <c r="F125" s="6">
        <f t="shared" si="4"/>
        <v>0</v>
      </c>
      <c r="G125" s="101"/>
      <c r="H125" s="101"/>
    </row>
    <row r="126" spans="2:8">
      <c r="B126" s="98" t="s">
        <v>267</v>
      </c>
      <c r="C126" s="99" t="s">
        <v>217</v>
      </c>
      <c r="D126" s="100"/>
      <c r="E126" s="2">
        <v>4</v>
      </c>
      <c r="F126" s="6">
        <f t="shared" si="4"/>
        <v>0</v>
      </c>
      <c r="G126" s="101"/>
      <c r="H126" s="101"/>
    </row>
    <row r="127" spans="2:8">
      <c r="B127" s="98" t="s">
        <v>268</v>
      </c>
      <c r="C127" s="99" t="s">
        <v>217</v>
      </c>
      <c r="D127" s="100"/>
      <c r="E127" s="2">
        <v>2</v>
      </c>
      <c r="F127" s="6">
        <f t="shared" si="4"/>
        <v>0</v>
      </c>
      <c r="G127" s="101"/>
      <c r="H127" s="101"/>
    </row>
    <row r="128" spans="2:8">
      <c r="B128" s="98" t="s">
        <v>74</v>
      </c>
      <c r="C128" s="99" t="s">
        <v>217</v>
      </c>
      <c r="D128" s="100"/>
      <c r="E128" s="2">
        <v>2</v>
      </c>
      <c r="F128" s="6">
        <f t="shared" si="4"/>
        <v>0</v>
      </c>
      <c r="G128" s="101"/>
      <c r="H128" s="101"/>
    </row>
    <row r="129" spans="2:8">
      <c r="B129" s="98" t="s">
        <v>269</v>
      </c>
      <c r="C129" s="99" t="s">
        <v>217</v>
      </c>
      <c r="D129" s="100"/>
      <c r="E129" s="2">
        <v>1</v>
      </c>
      <c r="F129" s="6">
        <f t="shared" si="4"/>
        <v>0</v>
      </c>
      <c r="G129" s="101"/>
      <c r="H129" s="101"/>
    </row>
    <row r="130" spans="2:8">
      <c r="B130" s="98" t="s">
        <v>270</v>
      </c>
      <c r="C130" s="99" t="s">
        <v>217</v>
      </c>
      <c r="D130" s="100"/>
      <c r="E130" s="2">
        <v>1</v>
      </c>
      <c r="F130" s="6">
        <f t="shared" si="4"/>
        <v>0</v>
      </c>
      <c r="G130" s="101"/>
      <c r="H130" s="101"/>
    </row>
    <row r="131" spans="2:8" ht="16" thickBot="1">
      <c r="B131" s="98" t="s">
        <v>271</v>
      </c>
      <c r="C131" s="99" t="s">
        <v>217</v>
      </c>
      <c r="D131" s="100"/>
      <c r="E131" s="2">
        <v>1</v>
      </c>
      <c r="F131" s="6">
        <f t="shared" si="4"/>
        <v>0</v>
      </c>
      <c r="G131" s="101"/>
      <c r="H131" s="101"/>
    </row>
    <row r="132" spans="2:8">
      <c r="B132" s="94" t="s">
        <v>272</v>
      </c>
      <c r="C132" s="95" t="s">
        <v>217</v>
      </c>
      <c r="D132" s="96"/>
      <c r="E132" s="1">
        <v>1</v>
      </c>
      <c r="F132" s="20">
        <f t="shared" si="4"/>
        <v>0</v>
      </c>
      <c r="G132" s="97"/>
      <c r="H132" s="97"/>
    </row>
    <row r="133" spans="2:8">
      <c r="B133" s="98" t="s">
        <v>273</v>
      </c>
      <c r="C133" s="99" t="s">
        <v>217</v>
      </c>
      <c r="D133" s="100"/>
      <c r="E133" s="2">
        <v>1</v>
      </c>
      <c r="F133" s="6">
        <f t="shared" si="4"/>
        <v>0</v>
      </c>
      <c r="G133" s="101"/>
      <c r="H133" s="101"/>
    </row>
    <row r="134" spans="2:8">
      <c r="B134" s="98" t="s">
        <v>274</v>
      </c>
      <c r="C134" s="99" t="s">
        <v>217</v>
      </c>
      <c r="D134" s="100"/>
      <c r="E134" s="2">
        <v>1</v>
      </c>
      <c r="F134" s="6">
        <f t="shared" si="4"/>
        <v>0</v>
      </c>
      <c r="G134" s="101"/>
      <c r="H134" s="101"/>
    </row>
    <row r="135" spans="2:8">
      <c r="B135" s="98" t="s">
        <v>75</v>
      </c>
      <c r="C135" s="99" t="s">
        <v>217</v>
      </c>
      <c r="D135" s="100"/>
      <c r="E135" s="2">
        <v>1</v>
      </c>
      <c r="F135" s="6">
        <f t="shared" si="4"/>
        <v>0</v>
      </c>
      <c r="G135" s="101"/>
      <c r="H135" s="101"/>
    </row>
    <row r="136" spans="2:8">
      <c r="B136" s="98" t="s">
        <v>275</v>
      </c>
      <c r="C136" s="99" t="s">
        <v>217</v>
      </c>
      <c r="D136" s="100"/>
      <c r="E136" s="2">
        <v>1</v>
      </c>
      <c r="F136" s="6">
        <f>D136*E136</f>
        <v>0</v>
      </c>
      <c r="G136" s="101"/>
      <c r="H136" s="101"/>
    </row>
    <row r="137" spans="2:8">
      <c r="B137" s="98" t="s">
        <v>276</v>
      </c>
      <c r="C137" s="99" t="s">
        <v>217</v>
      </c>
      <c r="D137" s="100"/>
      <c r="E137" s="2">
        <v>1</v>
      </c>
      <c r="F137" s="6">
        <f t="shared" si="4"/>
        <v>0</v>
      </c>
      <c r="G137" s="101"/>
      <c r="H137" s="101"/>
    </row>
    <row r="138" spans="2:8">
      <c r="B138" s="98" t="s">
        <v>277</v>
      </c>
      <c r="C138" s="99" t="s">
        <v>217</v>
      </c>
      <c r="D138" s="100"/>
      <c r="E138" s="2">
        <v>1</v>
      </c>
      <c r="F138" s="6">
        <f t="shared" si="4"/>
        <v>0</v>
      </c>
      <c r="G138" s="101"/>
      <c r="H138" s="101"/>
    </row>
    <row r="139" spans="2:8">
      <c r="B139" s="98" t="s">
        <v>76</v>
      </c>
      <c r="C139" s="99" t="s">
        <v>217</v>
      </c>
      <c r="D139" s="100"/>
      <c r="E139" s="2">
        <v>1</v>
      </c>
      <c r="F139" s="6">
        <f t="shared" si="4"/>
        <v>0</v>
      </c>
      <c r="G139" s="101"/>
      <c r="H139" s="101"/>
    </row>
    <row r="140" spans="2:8">
      <c r="B140" s="98" t="s">
        <v>278</v>
      </c>
      <c r="C140" s="99" t="s">
        <v>217</v>
      </c>
      <c r="D140" s="100"/>
      <c r="E140" s="2">
        <v>1</v>
      </c>
      <c r="F140" s="6">
        <f t="shared" si="4"/>
        <v>0</v>
      </c>
      <c r="G140" s="101"/>
      <c r="H140" s="101"/>
    </row>
    <row r="141" spans="2:8">
      <c r="B141" s="98" t="s">
        <v>279</v>
      </c>
      <c r="C141" s="99" t="s">
        <v>217</v>
      </c>
      <c r="D141" s="100"/>
      <c r="E141" s="2">
        <v>1</v>
      </c>
      <c r="F141" s="6">
        <f t="shared" si="4"/>
        <v>0</v>
      </c>
      <c r="G141" s="101"/>
      <c r="H141" s="101"/>
    </row>
    <row r="142" spans="2:8">
      <c r="B142" s="98" t="s">
        <v>280</v>
      </c>
      <c r="C142" s="99" t="s">
        <v>217</v>
      </c>
      <c r="D142" s="100"/>
      <c r="E142" s="2">
        <v>1</v>
      </c>
      <c r="F142" s="6">
        <f t="shared" si="4"/>
        <v>0</v>
      </c>
      <c r="G142" s="101"/>
      <c r="H142" s="101"/>
    </row>
    <row r="143" spans="2:8">
      <c r="B143" s="98" t="s">
        <v>281</v>
      </c>
      <c r="C143" s="99" t="s">
        <v>217</v>
      </c>
      <c r="D143" s="100"/>
      <c r="E143" s="2">
        <v>1</v>
      </c>
      <c r="F143" s="6">
        <f>D143*E143</f>
        <v>0</v>
      </c>
      <c r="G143" s="101"/>
      <c r="H143" s="101"/>
    </row>
    <row r="144" spans="2:8">
      <c r="B144" s="98" t="s">
        <v>282</v>
      </c>
      <c r="C144" s="99" t="s">
        <v>217</v>
      </c>
      <c r="D144" s="100"/>
      <c r="E144" s="2">
        <v>1</v>
      </c>
      <c r="F144" s="6">
        <f t="shared" si="4"/>
        <v>0</v>
      </c>
      <c r="G144" s="101"/>
      <c r="H144" s="101"/>
    </row>
    <row r="145" spans="2:8">
      <c r="B145" s="98" t="s">
        <v>77</v>
      </c>
      <c r="C145" s="99" t="s">
        <v>217</v>
      </c>
      <c r="D145" s="100"/>
      <c r="E145" s="2">
        <v>1</v>
      </c>
      <c r="F145" s="6">
        <f t="shared" si="4"/>
        <v>0</v>
      </c>
      <c r="G145" s="101"/>
      <c r="H145" s="101"/>
    </row>
    <row r="146" spans="2:8">
      <c r="B146" s="98" t="s">
        <v>283</v>
      </c>
      <c r="C146" s="99" t="s">
        <v>217</v>
      </c>
      <c r="D146" s="100"/>
      <c r="E146" s="2">
        <v>1</v>
      </c>
      <c r="F146" s="6">
        <f t="shared" si="4"/>
        <v>0</v>
      </c>
      <c r="G146" s="101"/>
      <c r="H146" s="101"/>
    </row>
    <row r="147" spans="2:8">
      <c r="B147" s="98" t="s">
        <v>284</v>
      </c>
      <c r="C147" s="99" t="s">
        <v>217</v>
      </c>
      <c r="D147" s="100"/>
      <c r="E147" s="2">
        <v>1</v>
      </c>
      <c r="F147" s="6">
        <f t="shared" si="4"/>
        <v>0</v>
      </c>
      <c r="G147" s="101"/>
      <c r="H147" s="101"/>
    </row>
    <row r="148" spans="2:8">
      <c r="B148" s="98" t="s">
        <v>285</v>
      </c>
      <c r="C148" s="99" t="s">
        <v>217</v>
      </c>
      <c r="D148" s="100"/>
      <c r="E148" s="2">
        <v>1</v>
      </c>
      <c r="F148" s="6">
        <f t="shared" si="4"/>
        <v>0</v>
      </c>
      <c r="G148" s="101"/>
      <c r="H148" s="101"/>
    </row>
    <row r="149" spans="2:8">
      <c r="B149" s="98" t="s">
        <v>78</v>
      </c>
      <c r="C149" s="99" t="s">
        <v>217</v>
      </c>
      <c r="D149" s="100"/>
      <c r="E149" s="2">
        <v>1</v>
      </c>
      <c r="F149" s="6">
        <f>D149*E149</f>
        <v>0</v>
      </c>
      <c r="G149" s="101"/>
      <c r="H149" s="101"/>
    </row>
    <row r="150" spans="2:8">
      <c r="B150" s="98" t="s">
        <v>286</v>
      </c>
      <c r="C150" s="99" t="s">
        <v>217</v>
      </c>
      <c r="D150" s="100"/>
      <c r="E150" s="2">
        <v>1</v>
      </c>
      <c r="F150" s="6">
        <f t="shared" si="4"/>
        <v>0</v>
      </c>
      <c r="G150" s="101"/>
      <c r="H150" s="101"/>
    </row>
    <row r="151" spans="2:8">
      <c r="B151" s="98" t="s">
        <v>287</v>
      </c>
      <c r="C151" s="99" t="s">
        <v>217</v>
      </c>
      <c r="D151" s="100"/>
      <c r="E151" s="2">
        <v>1</v>
      </c>
      <c r="F151" s="6">
        <f t="shared" si="4"/>
        <v>0</v>
      </c>
      <c r="G151" s="101"/>
      <c r="H151" s="101"/>
    </row>
    <row r="152" spans="2:8">
      <c r="B152" s="98" t="s">
        <v>288</v>
      </c>
      <c r="C152" s="99" t="s">
        <v>217</v>
      </c>
      <c r="D152" s="100"/>
      <c r="E152" s="2">
        <v>1</v>
      </c>
      <c r="F152" s="6">
        <f>D152*E152</f>
        <v>0</v>
      </c>
      <c r="G152" s="101"/>
      <c r="H152" s="101"/>
    </row>
    <row r="153" spans="2:8">
      <c r="B153" s="98" t="s">
        <v>289</v>
      </c>
      <c r="C153" s="99" t="s">
        <v>217</v>
      </c>
      <c r="D153" s="100"/>
      <c r="E153" s="2">
        <v>1</v>
      </c>
      <c r="F153" s="6">
        <f t="shared" si="4"/>
        <v>0</v>
      </c>
      <c r="G153" s="101"/>
      <c r="H153" s="101"/>
    </row>
    <row r="154" spans="2:8" ht="16" thickBot="1">
      <c r="B154" s="98" t="s">
        <v>290</v>
      </c>
      <c r="C154" s="99" t="s">
        <v>217</v>
      </c>
      <c r="D154" s="100"/>
      <c r="E154" s="3">
        <v>1</v>
      </c>
      <c r="F154" s="6">
        <f t="shared" si="4"/>
        <v>0</v>
      </c>
      <c r="G154" s="101"/>
      <c r="H154" s="101"/>
    </row>
    <row r="155" spans="2:8">
      <c r="B155" s="94" t="s">
        <v>291</v>
      </c>
      <c r="C155" s="95" t="s">
        <v>217</v>
      </c>
      <c r="D155" s="96"/>
      <c r="E155" s="1">
        <v>1</v>
      </c>
      <c r="F155" s="20">
        <f t="shared" si="4"/>
        <v>0</v>
      </c>
      <c r="G155" s="97"/>
      <c r="H155" s="97"/>
    </row>
    <row r="156" spans="2:8">
      <c r="B156" s="98" t="s">
        <v>292</v>
      </c>
      <c r="C156" s="99" t="s">
        <v>217</v>
      </c>
      <c r="D156" s="108"/>
      <c r="E156" s="2">
        <v>1</v>
      </c>
      <c r="F156" s="6">
        <f t="shared" si="4"/>
        <v>0</v>
      </c>
      <c r="G156" s="101"/>
      <c r="H156" s="101"/>
    </row>
    <row r="157" spans="2:8">
      <c r="B157" s="98" t="s">
        <v>293</v>
      </c>
      <c r="C157" s="99" t="s">
        <v>217</v>
      </c>
      <c r="D157" s="108"/>
      <c r="E157" s="2">
        <v>1</v>
      </c>
      <c r="F157" s="6">
        <f t="shared" si="4"/>
        <v>0</v>
      </c>
      <c r="G157" s="101"/>
      <c r="H157" s="101"/>
    </row>
    <row r="158" spans="2:8">
      <c r="B158" s="98" t="s">
        <v>79</v>
      </c>
      <c r="C158" s="99" t="s">
        <v>217</v>
      </c>
      <c r="D158" s="108"/>
      <c r="E158" s="2">
        <v>1</v>
      </c>
      <c r="F158" s="6">
        <f t="shared" si="4"/>
        <v>0</v>
      </c>
      <c r="G158" s="101"/>
      <c r="H158" s="101"/>
    </row>
    <row r="159" spans="2:8">
      <c r="B159" s="98" t="s">
        <v>294</v>
      </c>
      <c r="C159" s="99" t="s">
        <v>217</v>
      </c>
      <c r="D159" s="108"/>
      <c r="E159" s="2">
        <v>1</v>
      </c>
      <c r="F159" s="6">
        <f t="shared" si="4"/>
        <v>0</v>
      </c>
      <c r="G159" s="101"/>
      <c r="H159" s="101"/>
    </row>
    <row r="160" spans="2:8">
      <c r="B160" s="98" t="s">
        <v>295</v>
      </c>
      <c r="C160" s="99" t="s">
        <v>217</v>
      </c>
      <c r="D160" s="108"/>
      <c r="E160" s="2">
        <v>1</v>
      </c>
      <c r="F160" s="6">
        <f t="shared" si="4"/>
        <v>0</v>
      </c>
      <c r="G160" s="101"/>
      <c r="H160" s="101"/>
    </row>
    <row r="161" spans="2:8">
      <c r="B161" s="98" t="s">
        <v>296</v>
      </c>
      <c r="C161" s="99" t="s">
        <v>217</v>
      </c>
      <c r="D161" s="108"/>
      <c r="E161" s="2">
        <v>1</v>
      </c>
      <c r="F161" s="6">
        <f>D161*E161</f>
        <v>0</v>
      </c>
      <c r="G161" s="101"/>
      <c r="H161" s="101"/>
    </row>
    <row r="162" spans="2:8">
      <c r="B162" s="98" t="s">
        <v>80</v>
      </c>
      <c r="C162" s="99" t="s">
        <v>217</v>
      </c>
      <c r="D162" s="108"/>
      <c r="E162" s="2">
        <v>1</v>
      </c>
      <c r="F162" s="6">
        <f t="shared" si="4"/>
        <v>0</v>
      </c>
      <c r="G162" s="101"/>
      <c r="H162" s="101"/>
    </row>
    <row r="163" spans="2:8">
      <c r="B163" s="98" t="s">
        <v>297</v>
      </c>
      <c r="C163" s="99" t="s">
        <v>217</v>
      </c>
      <c r="D163" s="108"/>
      <c r="E163" s="2">
        <v>1</v>
      </c>
      <c r="F163" s="6">
        <f t="shared" si="4"/>
        <v>0</v>
      </c>
      <c r="G163" s="101"/>
      <c r="H163" s="101"/>
    </row>
    <row r="164" spans="2:8">
      <c r="B164" s="98" t="s">
        <v>298</v>
      </c>
      <c r="C164" s="99" t="s">
        <v>217</v>
      </c>
      <c r="D164" s="108"/>
      <c r="E164" s="2">
        <v>1</v>
      </c>
      <c r="F164" s="6">
        <f t="shared" si="4"/>
        <v>0</v>
      </c>
      <c r="G164" s="101"/>
      <c r="H164" s="101"/>
    </row>
    <row r="165" spans="2:8">
      <c r="B165" s="98" t="s">
        <v>299</v>
      </c>
      <c r="C165" s="99" t="s">
        <v>217</v>
      </c>
      <c r="D165" s="108"/>
      <c r="E165" s="2">
        <v>1</v>
      </c>
      <c r="F165" s="6">
        <f t="shared" ref="F165:F176" si="5">D165*E165</f>
        <v>0</v>
      </c>
      <c r="G165" s="101"/>
      <c r="H165" s="101"/>
    </row>
    <row r="166" spans="2:8">
      <c r="B166" s="98" t="s">
        <v>300</v>
      </c>
      <c r="C166" s="99" t="s">
        <v>217</v>
      </c>
      <c r="D166" s="108"/>
      <c r="E166" s="2">
        <v>1</v>
      </c>
      <c r="F166" s="6">
        <f t="shared" si="5"/>
        <v>0</v>
      </c>
      <c r="G166" s="101"/>
      <c r="H166" s="101"/>
    </row>
    <row r="167" spans="2:8">
      <c r="B167" s="98" t="s">
        <v>301</v>
      </c>
      <c r="C167" s="99" t="s">
        <v>217</v>
      </c>
      <c r="D167" s="108"/>
      <c r="E167" s="2">
        <v>1</v>
      </c>
      <c r="F167" s="6">
        <f t="shared" si="5"/>
        <v>0</v>
      </c>
      <c r="G167" s="101"/>
      <c r="H167" s="101"/>
    </row>
    <row r="168" spans="2:8">
      <c r="B168" s="98" t="s">
        <v>81</v>
      </c>
      <c r="C168" s="99" t="s">
        <v>217</v>
      </c>
      <c r="D168" s="108"/>
      <c r="E168" s="2">
        <v>1</v>
      </c>
      <c r="F168" s="6">
        <f>D168*E168</f>
        <v>0</v>
      </c>
      <c r="G168" s="101"/>
      <c r="H168" s="101"/>
    </row>
    <row r="169" spans="2:8">
      <c r="B169" s="98" t="s">
        <v>302</v>
      </c>
      <c r="C169" s="99" t="s">
        <v>217</v>
      </c>
      <c r="D169" s="108"/>
      <c r="E169" s="2">
        <v>1</v>
      </c>
      <c r="F169" s="6">
        <f t="shared" si="5"/>
        <v>0</v>
      </c>
      <c r="G169" s="101"/>
      <c r="H169" s="101"/>
    </row>
    <row r="170" spans="2:8">
      <c r="B170" s="98" t="s">
        <v>303</v>
      </c>
      <c r="C170" s="99" t="s">
        <v>217</v>
      </c>
      <c r="D170" s="108"/>
      <c r="E170" s="2">
        <v>1</v>
      </c>
      <c r="F170" s="6">
        <f t="shared" si="5"/>
        <v>0</v>
      </c>
      <c r="G170" s="101"/>
      <c r="H170" s="101"/>
    </row>
    <row r="171" spans="2:8">
      <c r="B171" s="98" t="s">
        <v>304</v>
      </c>
      <c r="C171" s="99" t="s">
        <v>217</v>
      </c>
      <c r="D171" s="108"/>
      <c r="E171" s="2">
        <v>1</v>
      </c>
      <c r="F171" s="6">
        <f t="shared" si="5"/>
        <v>0</v>
      </c>
      <c r="G171" s="101"/>
      <c r="H171" s="101"/>
    </row>
    <row r="172" spans="2:8">
      <c r="B172" s="98" t="s">
        <v>82</v>
      </c>
      <c r="C172" s="99" t="s">
        <v>217</v>
      </c>
      <c r="D172" s="108"/>
      <c r="E172" s="2">
        <v>1</v>
      </c>
      <c r="F172" s="6">
        <f t="shared" si="5"/>
        <v>0</v>
      </c>
      <c r="G172" s="101"/>
      <c r="H172" s="101"/>
    </row>
    <row r="173" spans="2:8">
      <c r="B173" s="98" t="s">
        <v>305</v>
      </c>
      <c r="C173" s="99" t="s">
        <v>217</v>
      </c>
      <c r="D173" s="108"/>
      <c r="E173" s="2">
        <v>1</v>
      </c>
      <c r="F173" s="6">
        <f>D173*E173</f>
        <v>0</v>
      </c>
      <c r="G173" s="101"/>
      <c r="H173" s="101"/>
    </row>
    <row r="174" spans="2:8">
      <c r="B174" s="98" t="s">
        <v>306</v>
      </c>
      <c r="C174" s="99" t="s">
        <v>217</v>
      </c>
      <c r="D174" s="108"/>
      <c r="E174" s="2">
        <v>1</v>
      </c>
      <c r="F174" s="6">
        <f>D174*E174</f>
        <v>0</v>
      </c>
      <c r="G174" s="101"/>
      <c r="H174" s="101"/>
    </row>
    <row r="175" spans="2:8">
      <c r="B175" s="98" t="s">
        <v>307</v>
      </c>
      <c r="C175" s="99" t="s">
        <v>217</v>
      </c>
      <c r="D175" s="108"/>
      <c r="E175" s="2">
        <v>1</v>
      </c>
      <c r="F175" s="6">
        <f t="shared" si="5"/>
        <v>0</v>
      </c>
      <c r="G175" s="101"/>
      <c r="H175" s="101"/>
    </row>
    <row r="176" spans="2:8" ht="16" thickBot="1">
      <c r="B176" s="102" t="s">
        <v>308</v>
      </c>
      <c r="C176" s="103" t="s">
        <v>217</v>
      </c>
      <c r="D176" s="128"/>
      <c r="E176" s="4">
        <v>1</v>
      </c>
      <c r="F176" s="30">
        <f t="shared" si="5"/>
        <v>0</v>
      </c>
      <c r="G176" s="105"/>
      <c r="H176" s="105"/>
    </row>
    <row r="177" spans="2:8">
      <c r="B177" s="121"/>
      <c r="C177" s="129"/>
      <c r="D177" s="130"/>
      <c r="E177" s="15"/>
      <c r="F177" s="11">
        <f>SUM(F109:F176)</f>
        <v>0</v>
      </c>
      <c r="G177" s="132"/>
      <c r="H177" s="132"/>
    </row>
    <row r="178" spans="2:8" ht="16" thickBot="1">
      <c r="B178" s="133"/>
      <c r="C178" s="129"/>
      <c r="D178" s="123"/>
      <c r="E178" s="298"/>
      <c r="F178" s="127"/>
      <c r="G178" s="134"/>
      <c r="H178" s="125"/>
    </row>
    <row r="179" spans="2:8" ht="46" thickBot="1">
      <c r="B179" s="89" t="s">
        <v>343</v>
      </c>
      <c r="C179" s="90" t="s">
        <v>7</v>
      </c>
      <c r="D179" s="91" t="s">
        <v>8</v>
      </c>
      <c r="E179" s="91" t="s">
        <v>9</v>
      </c>
      <c r="F179" s="91" t="s">
        <v>10</v>
      </c>
      <c r="G179" s="92" t="s">
        <v>11</v>
      </c>
      <c r="H179" s="93" t="s">
        <v>12</v>
      </c>
    </row>
    <row r="180" spans="2:8">
      <c r="B180" s="94" t="s">
        <v>88</v>
      </c>
      <c r="C180" s="95" t="s">
        <v>217</v>
      </c>
      <c r="D180" s="96"/>
      <c r="E180" s="1">
        <v>2</v>
      </c>
      <c r="F180" s="10">
        <f>D180*E180</f>
        <v>0</v>
      </c>
      <c r="G180" s="117"/>
      <c r="H180" s="117"/>
    </row>
    <row r="181" spans="2:8">
      <c r="B181" s="98" t="s">
        <v>89</v>
      </c>
      <c r="C181" s="99" t="s">
        <v>217</v>
      </c>
      <c r="D181" s="100"/>
      <c r="E181" s="2">
        <v>4</v>
      </c>
      <c r="F181" s="7">
        <f t="shared" ref="F181:F203" si="6">D181*E181</f>
        <v>0</v>
      </c>
      <c r="G181" s="110"/>
      <c r="H181" s="110"/>
    </row>
    <row r="182" spans="2:8">
      <c r="B182" s="98" t="s">
        <v>90</v>
      </c>
      <c r="C182" s="99" t="s">
        <v>217</v>
      </c>
      <c r="D182" s="100"/>
      <c r="E182" s="2">
        <v>4</v>
      </c>
      <c r="F182" s="7">
        <f t="shared" si="6"/>
        <v>0</v>
      </c>
      <c r="G182" s="110"/>
      <c r="H182" s="110"/>
    </row>
    <row r="183" spans="2:8">
      <c r="B183" s="98" t="s">
        <v>91</v>
      </c>
      <c r="C183" s="99" t="s">
        <v>217</v>
      </c>
      <c r="D183" s="100"/>
      <c r="E183" s="2">
        <v>3</v>
      </c>
      <c r="F183" s="7">
        <f t="shared" si="6"/>
        <v>0</v>
      </c>
      <c r="G183" s="110"/>
      <c r="H183" s="110"/>
    </row>
    <row r="184" spans="2:8">
      <c r="B184" s="98" t="s">
        <v>92</v>
      </c>
      <c r="C184" s="99" t="s">
        <v>217</v>
      </c>
      <c r="D184" s="100"/>
      <c r="E184" s="2">
        <v>3</v>
      </c>
      <c r="F184" s="7">
        <f t="shared" si="6"/>
        <v>0</v>
      </c>
      <c r="G184" s="110"/>
      <c r="H184" s="110"/>
    </row>
    <row r="185" spans="2:8">
      <c r="B185" s="98" t="s">
        <v>93</v>
      </c>
      <c r="C185" s="99" t="s">
        <v>217</v>
      </c>
      <c r="D185" s="100"/>
      <c r="E185" s="2">
        <v>10</v>
      </c>
      <c r="F185" s="7">
        <f t="shared" si="6"/>
        <v>0</v>
      </c>
      <c r="G185" s="110"/>
      <c r="H185" s="110"/>
    </row>
    <row r="186" spans="2:8">
      <c r="B186" s="98" t="s">
        <v>94</v>
      </c>
      <c r="C186" s="99" t="s">
        <v>217</v>
      </c>
      <c r="D186" s="100"/>
      <c r="E186" s="2">
        <v>1</v>
      </c>
      <c r="F186" s="7">
        <f t="shared" si="6"/>
        <v>0</v>
      </c>
      <c r="G186" s="110"/>
      <c r="H186" s="110"/>
    </row>
    <row r="187" spans="2:8">
      <c r="B187" s="135" t="s">
        <v>95</v>
      </c>
      <c r="C187" s="99" t="s">
        <v>217</v>
      </c>
      <c r="D187" s="100"/>
      <c r="E187" s="2">
        <v>1</v>
      </c>
      <c r="F187" s="7">
        <f t="shared" si="6"/>
        <v>0</v>
      </c>
      <c r="G187" s="110"/>
      <c r="H187" s="110"/>
    </row>
    <row r="188" spans="2:8">
      <c r="B188" s="135" t="s">
        <v>96</v>
      </c>
      <c r="C188" s="99" t="s">
        <v>217</v>
      </c>
      <c r="D188" s="100"/>
      <c r="E188" s="2">
        <v>1</v>
      </c>
      <c r="F188" s="7">
        <f t="shared" si="6"/>
        <v>0</v>
      </c>
      <c r="G188" s="110"/>
      <c r="H188" s="110"/>
    </row>
    <row r="189" spans="2:8">
      <c r="B189" s="135" t="s">
        <v>403</v>
      </c>
      <c r="C189" s="99" t="s">
        <v>217</v>
      </c>
      <c r="D189" s="100"/>
      <c r="E189" s="2">
        <v>1</v>
      </c>
      <c r="F189" s="7">
        <f t="shared" si="6"/>
        <v>0</v>
      </c>
      <c r="G189" s="110"/>
      <c r="H189" s="110"/>
    </row>
    <row r="190" spans="2:8">
      <c r="B190" s="135" t="s">
        <v>97</v>
      </c>
      <c r="C190" s="99" t="s">
        <v>217</v>
      </c>
      <c r="D190" s="100"/>
      <c r="E190" s="2">
        <v>2</v>
      </c>
      <c r="F190" s="7">
        <f t="shared" si="6"/>
        <v>0</v>
      </c>
      <c r="G190" s="110"/>
      <c r="H190" s="110"/>
    </row>
    <row r="191" spans="2:8">
      <c r="B191" s="135" t="s">
        <v>98</v>
      </c>
      <c r="C191" s="99" t="s">
        <v>217</v>
      </c>
      <c r="D191" s="100"/>
      <c r="E191" s="2">
        <v>2</v>
      </c>
      <c r="F191" s="7">
        <f t="shared" si="6"/>
        <v>0</v>
      </c>
      <c r="G191" s="110"/>
      <c r="H191" s="110"/>
    </row>
    <row r="192" spans="2:8">
      <c r="B192" s="135" t="s">
        <v>101</v>
      </c>
      <c r="C192" s="99" t="s">
        <v>217</v>
      </c>
      <c r="D192" s="100"/>
      <c r="E192" s="2">
        <v>2</v>
      </c>
      <c r="F192" s="7">
        <f>D192*E192</f>
        <v>0</v>
      </c>
      <c r="G192" s="110"/>
      <c r="H192" s="110"/>
    </row>
    <row r="193" spans="2:8">
      <c r="B193" s="135" t="s">
        <v>99</v>
      </c>
      <c r="C193" s="99" t="s">
        <v>217</v>
      </c>
      <c r="D193" s="100"/>
      <c r="E193" s="2">
        <v>4</v>
      </c>
      <c r="F193" s="7">
        <f t="shared" si="6"/>
        <v>0</v>
      </c>
      <c r="G193" s="110"/>
      <c r="H193" s="110"/>
    </row>
    <row r="194" spans="2:8">
      <c r="B194" s="135" t="s">
        <v>100</v>
      </c>
      <c r="C194" s="99" t="s">
        <v>217</v>
      </c>
      <c r="D194" s="100"/>
      <c r="E194" s="2">
        <v>1</v>
      </c>
      <c r="F194" s="7">
        <f t="shared" si="6"/>
        <v>0</v>
      </c>
      <c r="G194" s="110"/>
      <c r="H194" s="110"/>
    </row>
    <row r="195" spans="2:8">
      <c r="B195" s="135" t="s">
        <v>102</v>
      </c>
      <c r="C195" s="99" t="s">
        <v>217</v>
      </c>
      <c r="D195" s="100"/>
      <c r="E195" s="2">
        <v>2</v>
      </c>
      <c r="F195" s="7">
        <f t="shared" si="6"/>
        <v>0</v>
      </c>
      <c r="G195" s="110"/>
      <c r="H195" s="110"/>
    </row>
    <row r="196" spans="2:8">
      <c r="B196" s="135" t="s">
        <v>103</v>
      </c>
      <c r="C196" s="99" t="s">
        <v>217</v>
      </c>
      <c r="D196" s="100"/>
      <c r="E196" s="2">
        <v>2</v>
      </c>
      <c r="F196" s="7">
        <f t="shared" si="6"/>
        <v>0</v>
      </c>
      <c r="G196" s="110"/>
      <c r="H196" s="110"/>
    </row>
    <row r="197" spans="2:8">
      <c r="B197" s="135" t="s">
        <v>104</v>
      </c>
      <c r="C197" s="99" t="s">
        <v>217</v>
      </c>
      <c r="D197" s="100"/>
      <c r="E197" s="2">
        <v>2</v>
      </c>
      <c r="F197" s="7">
        <f>D197*E197</f>
        <v>0</v>
      </c>
      <c r="G197" s="110"/>
      <c r="H197" s="110"/>
    </row>
    <row r="198" spans="2:8">
      <c r="B198" s="135" t="s">
        <v>105</v>
      </c>
      <c r="C198" s="99" t="s">
        <v>217</v>
      </c>
      <c r="D198" s="136"/>
      <c r="E198" s="2">
        <v>1</v>
      </c>
      <c r="F198" s="7">
        <f t="shared" si="6"/>
        <v>0</v>
      </c>
      <c r="G198" s="110"/>
      <c r="H198" s="110"/>
    </row>
    <row r="199" spans="2:8">
      <c r="B199" s="135" t="s">
        <v>106</v>
      </c>
      <c r="C199" s="99" t="s">
        <v>217</v>
      </c>
      <c r="D199" s="136"/>
      <c r="E199" s="2">
        <v>1</v>
      </c>
      <c r="F199" s="7">
        <f t="shared" si="6"/>
        <v>0</v>
      </c>
      <c r="G199" s="110"/>
      <c r="H199" s="110"/>
    </row>
    <row r="200" spans="2:8">
      <c r="B200" s="135" t="s">
        <v>107</v>
      </c>
      <c r="C200" s="99" t="s">
        <v>217</v>
      </c>
      <c r="D200" s="136"/>
      <c r="E200" s="2">
        <v>1</v>
      </c>
      <c r="F200" s="7">
        <f t="shared" si="6"/>
        <v>0</v>
      </c>
      <c r="G200" s="110"/>
      <c r="H200" s="110"/>
    </row>
    <row r="201" spans="2:8">
      <c r="B201" s="135" t="s">
        <v>108</v>
      </c>
      <c r="C201" s="99" t="s">
        <v>217</v>
      </c>
      <c r="D201" s="136"/>
      <c r="E201" s="2">
        <v>1</v>
      </c>
      <c r="F201" s="7">
        <f t="shared" si="6"/>
        <v>0</v>
      </c>
      <c r="G201" s="110"/>
      <c r="H201" s="110"/>
    </row>
    <row r="202" spans="2:8">
      <c r="B202" s="135" t="s">
        <v>109</v>
      </c>
      <c r="C202" s="99" t="s">
        <v>217</v>
      </c>
      <c r="D202" s="136"/>
      <c r="E202" s="2">
        <v>1</v>
      </c>
      <c r="F202" s="7">
        <f>D202*E202</f>
        <v>0</v>
      </c>
      <c r="G202" s="110"/>
      <c r="H202" s="110"/>
    </row>
    <row r="203" spans="2:8" ht="16" thickBot="1">
      <c r="B203" s="137" t="s">
        <v>110</v>
      </c>
      <c r="C203" s="103" t="s">
        <v>217</v>
      </c>
      <c r="D203" s="138"/>
      <c r="E203" s="4">
        <v>1</v>
      </c>
      <c r="F203" s="8">
        <f t="shared" si="6"/>
        <v>0</v>
      </c>
      <c r="G203" s="119"/>
      <c r="H203" s="119"/>
    </row>
    <row r="204" spans="2:8">
      <c r="B204" s="139"/>
      <c r="C204" s="125"/>
      <c r="D204" s="140"/>
      <c r="E204" s="22"/>
      <c r="F204" s="11">
        <f>SUM(F180:F203)</f>
        <v>0</v>
      </c>
      <c r="G204" s="141"/>
      <c r="H204" s="125"/>
    </row>
    <row r="205" spans="2:8" ht="16" thickBot="1">
      <c r="C205" s="125"/>
      <c r="D205" s="140"/>
      <c r="E205" s="300"/>
      <c r="F205" s="127"/>
      <c r="G205" s="141"/>
      <c r="H205" s="125"/>
    </row>
    <row r="206" spans="2:8" ht="46" thickBot="1">
      <c r="B206" s="89" t="s">
        <v>344</v>
      </c>
      <c r="C206" s="90" t="s">
        <v>7</v>
      </c>
      <c r="D206" s="91" t="s">
        <v>8</v>
      </c>
      <c r="E206" s="91" t="s">
        <v>9</v>
      </c>
      <c r="F206" s="91" t="s">
        <v>10</v>
      </c>
      <c r="G206" s="92" t="s">
        <v>11</v>
      </c>
      <c r="H206" s="93" t="s">
        <v>12</v>
      </c>
    </row>
    <row r="207" spans="2:8">
      <c r="B207" s="142" t="s">
        <v>111</v>
      </c>
      <c r="C207" s="143" t="s">
        <v>217</v>
      </c>
      <c r="D207" s="144"/>
      <c r="E207" s="28">
        <v>1</v>
      </c>
      <c r="F207" s="34">
        <f>D207*E207</f>
        <v>0</v>
      </c>
      <c r="G207" s="145"/>
      <c r="H207" s="145"/>
    </row>
    <row r="208" spans="2:8">
      <c r="B208" s="135" t="s">
        <v>112</v>
      </c>
      <c r="C208" s="146" t="s">
        <v>217</v>
      </c>
      <c r="D208" s="136"/>
      <c r="E208" s="24">
        <v>2</v>
      </c>
      <c r="F208" s="21">
        <f>D208*E208</f>
        <v>0</v>
      </c>
      <c r="G208" s="147"/>
      <c r="H208" s="147"/>
    </row>
    <row r="209" spans="2:8">
      <c r="B209" s="135" t="s">
        <v>113</v>
      </c>
      <c r="C209" s="146" t="s">
        <v>217</v>
      </c>
      <c r="D209" s="136"/>
      <c r="E209" s="24">
        <v>1</v>
      </c>
      <c r="F209" s="21">
        <f t="shared" ref="F209:F266" si="7">D209*E209</f>
        <v>0</v>
      </c>
      <c r="G209" s="147"/>
      <c r="H209" s="147"/>
    </row>
    <row r="210" spans="2:8">
      <c r="B210" s="135" t="s">
        <v>114</v>
      </c>
      <c r="C210" s="146" t="s">
        <v>217</v>
      </c>
      <c r="D210" s="136"/>
      <c r="E210" s="24">
        <v>4</v>
      </c>
      <c r="F210" s="21">
        <f t="shared" si="7"/>
        <v>0</v>
      </c>
      <c r="G210" s="147"/>
      <c r="H210" s="147"/>
    </row>
    <row r="211" spans="2:8">
      <c r="B211" s="135" t="s">
        <v>115</v>
      </c>
      <c r="C211" s="146" t="s">
        <v>217</v>
      </c>
      <c r="D211" s="136"/>
      <c r="E211" s="24">
        <v>1</v>
      </c>
      <c r="F211" s="21">
        <f t="shared" si="7"/>
        <v>0</v>
      </c>
      <c r="G211" s="147"/>
      <c r="H211" s="147"/>
    </row>
    <row r="212" spans="2:8">
      <c r="B212" s="135" t="s">
        <v>116</v>
      </c>
      <c r="C212" s="146" t="s">
        <v>217</v>
      </c>
      <c r="D212" s="136"/>
      <c r="E212" s="24">
        <v>1</v>
      </c>
      <c r="F212" s="21">
        <f t="shared" si="7"/>
        <v>0</v>
      </c>
      <c r="G212" s="147"/>
      <c r="H212" s="147"/>
    </row>
    <row r="213" spans="2:8">
      <c r="B213" s="135" t="s">
        <v>117</v>
      </c>
      <c r="C213" s="146" t="s">
        <v>217</v>
      </c>
      <c r="D213" s="136"/>
      <c r="E213" s="24">
        <v>1</v>
      </c>
      <c r="F213" s="21">
        <f t="shared" si="7"/>
        <v>0</v>
      </c>
      <c r="G213" s="147"/>
      <c r="H213" s="147"/>
    </row>
    <row r="214" spans="2:8">
      <c r="B214" s="135" t="s">
        <v>118</v>
      </c>
      <c r="C214" s="146" t="s">
        <v>217</v>
      </c>
      <c r="D214" s="136"/>
      <c r="E214" s="24">
        <v>1</v>
      </c>
      <c r="F214" s="21">
        <f t="shared" si="7"/>
        <v>0</v>
      </c>
      <c r="G214" s="147"/>
      <c r="H214" s="147"/>
    </row>
    <row r="215" spans="2:8">
      <c r="B215" s="135" t="s">
        <v>119</v>
      </c>
      <c r="C215" s="146" t="s">
        <v>217</v>
      </c>
      <c r="D215" s="136"/>
      <c r="E215" s="24">
        <v>1</v>
      </c>
      <c r="F215" s="21">
        <f t="shared" si="7"/>
        <v>0</v>
      </c>
      <c r="G215" s="147"/>
      <c r="H215" s="147"/>
    </row>
    <row r="216" spans="2:8">
      <c r="B216" s="135" t="s">
        <v>120</v>
      </c>
      <c r="C216" s="146" t="s">
        <v>217</v>
      </c>
      <c r="D216" s="136"/>
      <c r="E216" s="24">
        <v>1</v>
      </c>
      <c r="F216" s="21">
        <f t="shared" si="7"/>
        <v>0</v>
      </c>
      <c r="G216" s="147"/>
      <c r="H216" s="147"/>
    </row>
    <row r="217" spans="2:8">
      <c r="B217" s="135" t="s">
        <v>121</v>
      </c>
      <c r="C217" s="146" t="s">
        <v>217</v>
      </c>
      <c r="D217" s="136"/>
      <c r="E217" s="24">
        <v>1</v>
      </c>
      <c r="F217" s="21">
        <f t="shared" si="7"/>
        <v>0</v>
      </c>
      <c r="G217" s="147"/>
      <c r="H217" s="147"/>
    </row>
    <row r="218" spans="2:8">
      <c r="B218" s="135" t="s">
        <v>122</v>
      </c>
      <c r="C218" s="146" t="s">
        <v>217</v>
      </c>
      <c r="D218" s="136"/>
      <c r="E218" s="24">
        <v>4</v>
      </c>
      <c r="F218" s="21">
        <f t="shared" si="7"/>
        <v>0</v>
      </c>
      <c r="G218" s="147"/>
      <c r="H218" s="147"/>
    </row>
    <row r="219" spans="2:8">
      <c r="B219" s="135" t="s">
        <v>123</v>
      </c>
      <c r="C219" s="146" t="s">
        <v>217</v>
      </c>
      <c r="D219" s="136"/>
      <c r="E219" s="24">
        <v>2</v>
      </c>
      <c r="F219" s="21">
        <f t="shared" si="7"/>
        <v>0</v>
      </c>
      <c r="G219" s="147"/>
      <c r="H219" s="147"/>
    </row>
    <row r="220" spans="2:8">
      <c r="B220" s="135" t="s">
        <v>124</v>
      </c>
      <c r="C220" s="146" t="s">
        <v>217</v>
      </c>
      <c r="D220" s="136"/>
      <c r="E220" s="24">
        <v>2</v>
      </c>
      <c r="F220" s="21">
        <f t="shared" si="7"/>
        <v>0</v>
      </c>
      <c r="G220" s="147"/>
      <c r="H220" s="147"/>
    </row>
    <row r="221" spans="2:8">
      <c r="B221" s="135" t="s">
        <v>125</v>
      </c>
      <c r="C221" s="146" t="s">
        <v>217</v>
      </c>
      <c r="D221" s="136"/>
      <c r="E221" s="24">
        <v>2</v>
      </c>
      <c r="F221" s="21">
        <f t="shared" si="7"/>
        <v>0</v>
      </c>
      <c r="G221" s="147"/>
      <c r="H221" s="147"/>
    </row>
    <row r="222" spans="2:8">
      <c r="B222" s="135" t="s">
        <v>126</v>
      </c>
      <c r="C222" s="146" t="s">
        <v>217</v>
      </c>
      <c r="D222" s="136"/>
      <c r="E222" s="24">
        <v>2</v>
      </c>
      <c r="F222" s="21">
        <f t="shared" si="7"/>
        <v>0</v>
      </c>
      <c r="G222" s="147"/>
      <c r="H222" s="147"/>
    </row>
    <row r="223" spans="2:8">
      <c r="B223" s="135" t="s">
        <v>127</v>
      </c>
      <c r="C223" s="146" t="s">
        <v>217</v>
      </c>
      <c r="D223" s="136"/>
      <c r="E223" s="24">
        <v>15</v>
      </c>
      <c r="F223" s="21">
        <f t="shared" si="7"/>
        <v>0</v>
      </c>
      <c r="G223" s="147"/>
      <c r="H223" s="147"/>
    </row>
    <row r="224" spans="2:8">
      <c r="B224" s="135" t="s">
        <v>128</v>
      </c>
      <c r="C224" s="146" t="s">
        <v>217</v>
      </c>
      <c r="D224" s="136"/>
      <c r="E224" s="24">
        <v>1</v>
      </c>
      <c r="F224" s="21">
        <f t="shared" si="7"/>
        <v>0</v>
      </c>
      <c r="G224" s="147"/>
      <c r="H224" s="147"/>
    </row>
    <row r="225" spans="2:8">
      <c r="B225" s="135" t="s">
        <v>129</v>
      </c>
      <c r="C225" s="146" t="s">
        <v>217</v>
      </c>
      <c r="D225" s="136"/>
      <c r="E225" s="24">
        <v>1</v>
      </c>
      <c r="F225" s="21">
        <f t="shared" si="7"/>
        <v>0</v>
      </c>
      <c r="G225" s="147"/>
      <c r="H225" s="147"/>
    </row>
    <row r="226" spans="2:8">
      <c r="B226" s="135" t="s">
        <v>130</v>
      </c>
      <c r="C226" s="146" t="s">
        <v>217</v>
      </c>
      <c r="D226" s="136"/>
      <c r="E226" s="24">
        <v>1</v>
      </c>
      <c r="F226" s="21">
        <f t="shared" si="7"/>
        <v>0</v>
      </c>
      <c r="G226" s="147"/>
      <c r="H226" s="147"/>
    </row>
    <row r="227" spans="2:8">
      <c r="B227" s="135" t="s">
        <v>131</v>
      </c>
      <c r="C227" s="146" t="s">
        <v>217</v>
      </c>
      <c r="D227" s="136"/>
      <c r="E227" s="24">
        <v>1</v>
      </c>
      <c r="F227" s="21">
        <f t="shared" si="7"/>
        <v>0</v>
      </c>
      <c r="G227" s="147"/>
      <c r="H227" s="147"/>
    </row>
    <row r="228" spans="2:8">
      <c r="B228" s="135" t="s">
        <v>132</v>
      </c>
      <c r="C228" s="146" t="s">
        <v>217</v>
      </c>
      <c r="D228" s="136"/>
      <c r="E228" s="24">
        <v>2</v>
      </c>
      <c r="F228" s="21">
        <f t="shared" si="7"/>
        <v>0</v>
      </c>
      <c r="G228" s="147"/>
      <c r="H228" s="147"/>
    </row>
    <row r="229" spans="2:8">
      <c r="B229" s="135" t="s">
        <v>133</v>
      </c>
      <c r="C229" s="146" t="s">
        <v>217</v>
      </c>
      <c r="D229" s="136"/>
      <c r="E229" s="24">
        <v>1</v>
      </c>
      <c r="F229" s="21">
        <f t="shared" si="7"/>
        <v>0</v>
      </c>
      <c r="G229" s="147"/>
      <c r="H229" s="147"/>
    </row>
    <row r="230" spans="2:8">
      <c r="B230" s="135" t="s">
        <v>134</v>
      </c>
      <c r="C230" s="146" t="s">
        <v>217</v>
      </c>
      <c r="D230" s="136"/>
      <c r="E230" s="24">
        <v>1</v>
      </c>
      <c r="F230" s="21">
        <f t="shared" si="7"/>
        <v>0</v>
      </c>
      <c r="G230" s="147"/>
      <c r="H230" s="147"/>
    </row>
    <row r="231" spans="2:8">
      <c r="B231" s="135" t="s">
        <v>135</v>
      </c>
      <c r="C231" s="146" t="s">
        <v>217</v>
      </c>
      <c r="D231" s="136"/>
      <c r="E231" s="24">
        <v>4</v>
      </c>
      <c r="F231" s="21">
        <f t="shared" si="7"/>
        <v>0</v>
      </c>
      <c r="G231" s="147"/>
      <c r="H231" s="147"/>
    </row>
    <row r="232" spans="2:8">
      <c r="B232" s="135" t="s">
        <v>136</v>
      </c>
      <c r="C232" s="146" t="s">
        <v>217</v>
      </c>
      <c r="D232" s="136"/>
      <c r="E232" s="24">
        <v>1</v>
      </c>
      <c r="F232" s="21">
        <f t="shared" si="7"/>
        <v>0</v>
      </c>
      <c r="G232" s="147"/>
      <c r="H232" s="147"/>
    </row>
    <row r="233" spans="2:8">
      <c r="B233" s="135" t="s">
        <v>137</v>
      </c>
      <c r="C233" s="146" t="s">
        <v>217</v>
      </c>
      <c r="D233" s="136"/>
      <c r="E233" s="24">
        <v>5</v>
      </c>
      <c r="F233" s="21">
        <f t="shared" si="7"/>
        <v>0</v>
      </c>
      <c r="G233" s="147"/>
      <c r="H233" s="147"/>
    </row>
    <row r="234" spans="2:8">
      <c r="B234" s="135" t="s">
        <v>138</v>
      </c>
      <c r="C234" s="146" t="s">
        <v>217</v>
      </c>
      <c r="D234" s="136"/>
      <c r="E234" s="24">
        <v>1</v>
      </c>
      <c r="F234" s="21">
        <f t="shared" si="7"/>
        <v>0</v>
      </c>
      <c r="G234" s="147"/>
      <c r="H234" s="147"/>
    </row>
    <row r="235" spans="2:8">
      <c r="B235" s="135" t="s">
        <v>139</v>
      </c>
      <c r="C235" s="146" t="s">
        <v>217</v>
      </c>
      <c r="D235" s="136"/>
      <c r="E235" s="24">
        <v>1</v>
      </c>
      <c r="F235" s="21">
        <f t="shared" si="7"/>
        <v>0</v>
      </c>
      <c r="G235" s="147"/>
      <c r="H235" s="147"/>
    </row>
    <row r="236" spans="2:8">
      <c r="B236" s="135" t="s">
        <v>140</v>
      </c>
      <c r="C236" s="146" t="s">
        <v>217</v>
      </c>
      <c r="D236" s="136"/>
      <c r="E236" s="24">
        <v>1</v>
      </c>
      <c r="F236" s="21">
        <f t="shared" si="7"/>
        <v>0</v>
      </c>
      <c r="G236" s="147"/>
      <c r="H236" s="147"/>
    </row>
    <row r="237" spans="2:8">
      <c r="B237" s="135" t="s">
        <v>141</v>
      </c>
      <c r="C237" s="146" t="s">
        <v>217</v>
      </c>
      <c r="D237" s="136"/>
      <c r="E237" s="24">
        <v>1</v>
      </c>
      <c r="F237" s="21">
        <f t="shared" si="7"/>
        <v>0</v>
      </c>
      <c r="G237" s="147"/>
      <c r="H237" s="147"/>
    </row>
    <row r="238" spans="2:8">
      <c r="B238" s="135" t="s">
        <v>142</v>
      </c>
      <c r="C238" s="146" t="s">
        <v>217</v>
      </c>
      <c r="D238" s="136"/>
      <c r="E238" s="24">
        <v>1</v>
      </c>
      <c r="F238" s="21">
        <f t="shared" si="7"/>
        <v>0</v>
      </c>
      <c r="G238" s="147"/>
      <c r="H238" s="147"/>
    </row>
    <row r="239" spans="2:8">
      <c r="B239" s="135" t="s">
        <v>143</v>
      </c>
      <c r="C239" s="146" t="s">
        <v>217</v>
      </c>
      <c r="D239" s="136"/>
      <c r="E239" s="24">
        <v>1</v>
      </c>
      <c r="F239" s="21">
        <f t="shared" si="7"/>
        <v>0</v>
      </c>
      <c r="G239" s="147"/>
      <c r="H239" s="147"/>
    </row>
    <row r="240" spans="2:8">
      <c r="B240" s="135" t="s">
        <v>144</v>
      </c>
      <c r="C240" s="146" t="s">
        <v>217</v>
      </c>
      <c r="D240" s="136"/>
      <c r="E240" s="24">
        <v>1</v>
      </c>
      <c r="F240" s="21">
        <f t="shared" si="7"/>
        <v>0</v>
      </c>
      <c r="G240" s="147"/>
      <c r="H240" s="147"/>
    </row>
    <row r="241" spans="2:8">
      <c r="B241" s="135" t="s">
        <v>145</v>
      </c>
      <c r="C241" s="146" t="s">
        <v>217</v>
      </c>
      <c r="D241" s="136"/>
      <c r="E241" s="24">
        <v>1</v>
      </c>
      <c r="F241" s="21">
        <f t="shared" si="7"/>
        <v>0</v>
      </c>
      <c r="G241" s="147"/>
      <c r="H241" s="147"/>
    </row>
    <row r="242" spans="2:8">
      <c r="B242" s="135" t="s">
        <v>146</v>
      </c>
      <c r="C242" s="146" t="s">
        <v>217</v>
      </c>
      <c r="D242" s="136"/>
      <c r="E242" s="24">
        <v>1</v>
      </c>
      <c r="F242" s="21">
        <f t="shared" si="7"/>
        <v>0</v>
      </c>
      <c r="G242" s="147"/>
      <c r="H242" s="147"/>
    </row>
    <row r="243" spans="2:8">
      <c r="B243" s="135" t="s">
        <v>147</v>
      </c>
      <c r="C243" s="146" t="s">
        <v>217</v>
      </c>
      <c r="D243" s="136"/>
      <c r="E243" s="24">
        <v>1</v>
      </c>
      <c r="F243" s="21">
        <f t="shared" si="7"/>
        <v>0</v>
      </c>
      <c r="G243" s="147"/>
      <c r="H243" s="147"/>
    </row>
    <row r="244" spans="2:8">
      <c r="B244" s="135" t="s">
        <v>148</v>
      </c>
      <c r="C244" s="146" t="s">
        <v>217</v>
      </c>
      <c r="D244" s="136"/>
      <c r="E244" s="24">
        <v>1</v>
      </c>
      <c r="F244" s="21">
        <f t="shared" si="7"/>
        <v>0</v>
      </c>
      <c r="G244" s="147"/>
      <c r="H244" s="147"/>
    </row>
    <row r="245" spans="2:8">
      <c r="B245" s="135" t="s">
        <v>149</v>
      </c>
      <c r="C245" s="146" t="s">
        <v>217</v>
      </c>
      <c r="D245" s="136"/>
      <c r="E245" s="24">
        <v>1</v>
      </c>
      <c r="F245" s="21">
        <f t="shared" si="7"/>
        <v>0</v>
      </c>
      <c r="G245" s="147"/>
      <c r="H245" s="147"/>
    </row>
    <row r="246" spans="2:8">
      <c r="B246" s="135" t="s">
        <v>150</v>
      </c>
      <c r="C246" s="146" t="s">
        <v>217</v>
      </c>
      <c r="D246" s="136"/>
      <c r="E246" s="24">
        <v>1</v>
      </c>
      <c r="F246" s="21">
        <f t="shared" si="7"/>
        <v>0</v>
      </c>
      <c r="G246" s="147"/>
      <c r="H246" s="147"/>
    </row>
    <row r="247" spans="2:8">
      <c r="B247" s="135" t="s">
        <v>151</v>
      </c>
      <c r="C247" s="146" t="s">
        <v>217</v>
      </c>
      <c r="D247" s="136"/>
      <c r="E247" s="24">
        <v>1</v>
      </c>
      <c r="F247" s="21">
        <f t="shared" si="7"/>
        <v>0</v>
      </c>
      <c r="G247" s="147"/>
      <c r="H247" s="147"/>
    </row>
    <row r="248" spans="2:8">
      <c r="B248" s="135" t="s">
        <v>152</v>
      </c>
      <c r="C248" s="146" t="s">
        <v>217</v>
      </c>
      <c r="D248" s="136"/>
      <c r="E248" s="24">
        <v>1</v>
      </c>
      <c r="F248" s="21">
        <f t="shared" si="7"/>
        <v>0</v>
      </c>
      <c r="G248" s="147"/>
      <c r="H248" s="147"/>
    </row>
    <row r="249" spans="2:8">
      <c r="B249" s="135" t="s">
        <v>153</v>
      </c>
      <c r="C249" s="146" t="s">
        <v>217</v>
      </c>
      <c r="D249" s="136"/>
      <c r="E249" s="24">
        <v>2</v>
      </c>
      <c r="F249" s="21">
        <f t="shared" si="7"/>
        <v>0</v>
      </c>
      <c r="G249" s="147"/>
      <c r="H249" s="147"/>
    </row>
    <row r="250" spans="2:8">
      <c r="B250" s="135" t="s">
        <v>154</v>
      </c>
      <c r="C250" s="146" t="s">
        <v>217</v>
      </c>
      <c r="D250" s="136"/>
      <c r="E250" s="24">
        <v>2</v>
      </c>
      <c r="F250" s="21">
        <f t="shared" si="7"/>
        <v>0</v>
      </c>
      <c r="G250" s="147"/>
      <c r="H250" s="147"/>
    </row>
    <row r="251" spans="2:8">
      <c r="B251" s="135" t="s">
        <v>155</v>
      </c>
      <c r="C251" s="146" t="s">
        <v>217</v>
      </c>
      <c r="D251" s="136"/>
      <c r="E251" s="24">
        <v>2</v>
      </c>
      <c r="F251" s="21">
        <f t="shared" si="7"/>
        <v>0</v>
      </c>
      <c r="G251" s="147"/>
      <c r="H251" s="147"/>
    </row>
    <row r="252" spans="2:8">
      <c r="B252" s="135" t="s">
        <v>156</v>
      </c>
      <c r="C252" s="146" t="s">
        <v>217</v>
      </c>
      <c r="D252" s="136"/>
      <c r="E252" s="24">
        <v>2</v>
      </c>
      <c r="F252" s="21">
        <f t="shared" si="7"/>
        <v>0</v>
      </c>
      <c r="G252" s="147"/>
      <c r="H252" s="147"/>
    </row>
    <row r="253" spans="2:8">
      <c r="B253" s="135" t="s">
        <v>157</v>
      </c>
      <c r="C253" s="146" t="s">
        <v>217</v>
      </c>
      <c r="D253" s="136"/>
      <c r="E253" s="24">
        <v>1</v>
      </c>
      <c r="F253" s="21">
        <f t="shared" si="7"/>
        <v>0</v>
      </c>
      <c r="G253" s="147"/>
      <c r="H253" s="147"/>
    </row>
    <row r="254" spans="2:8">
      <c r="B254" s="135" t="s">
        <v>158</v>
      </c>
      <c r="C254" s="146" t="s">
        <v>217</v>
      </c>
      <c r="D254" s="136"/>
      <c r="E254" s="24">
        <v>1</v>
      </c>
      <c r="F254" s="21">
        <f t="shared" si="7"/>
        <v>0</v>
      </c>
      <c r="G254" s="147"/>
      <c r="H254" s="147"/>
    </row>
    <row r="255" spans="2:8">
      <c r="B255" s="135" t="s">
        <v>159</v>
      </c>
      <c r="C255" s="146" t="s">
        <v>217</v>
      </c>
      <c r="D255" s="136"/>
      <c r="E255" s="24">
        <v>1</v>
      </c>
      <c r="F255" s="21">
        <f t="shared" si="7"/>
        <v>0</v>
      </c>
      <c r="G255" s="147"/>
      <c r="H255" s="147"/>
    </row>
    <row r="256" spans="2:8">
      <c r="B256" s="135" t="s">
        <v>160</v>
      </c>
      <c r="C256" s="146" t="s">
        <v>217</v>
      </c>
      <c r="D256" s="136"/>
      <c r="E256" s="24">
        <v>1</v>
      </c>
      <c r="F256" s="21">
        <f t="shared" si="7"/>
        <v>0</v>
      </c>
      <c r="G256" s="147"/>
      <c r="H256" s="147"/>
    </row>
    <row r="257" spans="2:8">
      <c r="B257" s="135" t="s">
        <v>161</v>
      </c>
      <c r="C257" s="146" t="s">
        <v>217</v>
      </c>
      <c r="D257" s="136"/>
      <c r="E257" s="24">
        <v>1</v>
      </c>
      <c r="F257" s="21">
        <f t="shared" si="7"/>
        <v>0</v>
      </c>
      <c r="G257" s="147"/>
      <c r="H257" s="147"/>
    </row>
    <row r="258" spans="2:8">
      <c r="B258" s="135" t="s">
        <v>162</v>
      </c>
      <c r="C258" s="146" t="s">
        <v>217</v>
      </c>
      <c r="D258" s="136"/>
      <c r="E258" s="24">
        <v>1</v>
      </c>
      <c r="F258" s="21">
        <f t="shared" si="7"/>
        <v>0</v>
      </c>
      <c r="G258" s="147"/>
      <c r="H258" s="147"/>
    </row>
    <row r="259" spans="2:8">
      <c r="B259" s="135" t="s">
        <v>163</v>
      </c>
      <c r="C259" s="146" t="s">
        <v>217</v>
      </c>
      <c r="D259" s="136"/>
      <c r="E259" s="24">
        <v>1</v>
      </c>
      <c r="F259" s="21">
        <f t="shared" si="7"/>
        <v>0</v>
      </c>
      <c r="G259" s="147"/>
      <c r="H259" s="147"/>
    </row>
    <row r="260" spans="2:8">
      <c r="B260" s="135" t="s">
        <v>164</v>
      </c>
      <c r="C260" s="146" t="s">
        <v>217</v>
      </c>
      <c r="D260" s="136"/>
      <c r="E260" s="24">
        <v>1</v>
      </c>
      <c r="F260" s="21">
        <f t="shared" si="7"/>
        <v>0</v>
      </c>
      <c r="G260" s="147"/>
      <c r="H260" s="147"/>
    </row>
    <row r="261" spans="2:8">
      <c r="B261" s="135" t="s">
        <v>165</v>
      </c>
      <c r="C261" s="146" t="s">
        <v>217</v>
      </c>
      <c r="D261" s="136"/>
      <c r="E261" s="24">
        <v>1</v>
      </c>
      <c r="F261" s="21">
        <f t="shared" si="7"/>
        <v>0</v>
      </c>
      <c r="G261" s="147"/>
      <c r="H261" s="147"/>
    </row>
    <row r="262" spans="2:8">
      <c r="B262" s="135" t="s">
        <v>166</v>
      </c>
      <c r="C262" s="146" t="s">
        <v>217</v>
      </c>
      <c r="D262" s="136"/>
      <c r="E262" s="24">
        <v>1</v>
      </c>
      <c r="F262" s="21">
        <f t="shared" si="7"/>
        <v>0</v>
      </c>
      <c r="G262" s="147"/>
      <c r="H262" s="147"/>
    </row>
    <row r="263" spans="2:8">
      <c r="B263" s="135" t="s">
        <v>167</v>
      </c>
      <c r="C263" s="146" t="s">
        <v>217</v>
      </c>
      <c r="D263" s="136"/>
      <c r="E263" s="24">
        <v>1</v>
      </c>
      <c r="F263" s="21">
        <f>D263*E263</f>
        <v>0</v>
      </c>
      <c r="G263" s="147"/>
      <c r="H263" s="147"/>
    </row>
    <row r="264" spans="2:8">
      <c r="B264" s="135" t="s">
        <v>168</v>
      </c>
      <c r="C264" s="146" t="s">
        <v>217</v>
      </c>
      <c r="D264" s="136"/>
      <c r="E264" s="24">
        <v>1</v>
      </c>
      <c r="F264" s="21">
        <f t="shared" si="7"/>
        <v>0</v>
      </c>
      <c r="G264" s="147"/>
      <c r="H264" s="147"/>
    </row>
    <row r="265" spans="2:8">
      <c r="B265" s="135" t="s">
        <v>169</v>
      </c>
      <c r="C265" s="146" t="s">
        <v>217</v>
      </c>
      <c r="D265" s="136"/>
      <c r="E265" s="24">
        <v>1</v>
      </c>
      <c r="F265" s="21">
        <f t="shared" si="7"/>
        <v>0</v>
      </c>
      <c r="G265" s="147"/>
      <c r="H265" s="147"/>
    </row>
    <row r="266" spans="2:8">
      <c r="B266" s="135" t="s">
        <v>170</v>
      </c>
      <c r="C266" s="146" t="s">
        <v>217</v>
      </c>
      <c r="D266" s="136"/>
      <c r="E266" s="24">
        <v>1</v>
      </c>
      <c r="F266" s="21">
        <f t="shared" si="7"/>
        <v>0</v>
      </c>
      <c r="G266" s="147"/>
      <c r="H266" s="147"/>
    </row>
    <row r="267" spans="2:8">
      <c r="B267" s="135" t="s">
        <v>171</v>
      </c>
      <c r="C267" s="146" t="s">
        <v>217</v>
      </c>
      <c r="D267" s="136"/>
      <c r="E267" s="24">
        <v>1</v>
      </c>
      <c r="F267" s="21">
        <f t="shared" ref="F267:F272" si="8">D267*E267</f>
        <v>0</v>
      </c>
      <c r="G267" s="147"/>
      <c r="H267" s="147"/>
    </row>
    <row r="268" spans="2:8">
      <c r="B268" s="135" t="s">
        <v>172</v>
      </c>
      <c r="C268" s="146" t="s">
        <v>217</v>
      </c>
      <c r="D268" s="136"/>
      <c r="E268" s="24">
        <v>1</v>
      </c>
      <c r="F268" s="21">
        <f>D268*E268</f>
        <v>0</v>
      </c>
      <c r="G268" s="147"/>
      <c r="H268" s="147"/>
    </row>
    <row r="269" spans="2:8">
      <c r="B269" s="135" t="s">
        <v>173</v>
      </c>
      <c r="C269" s="146" t="s">
        <v>217</v>
      </c>
      <c r="D269" s="136"/>
      <c r="E269" s="24">
        <v>1</v>
      </c>
      <c r="F269" s="21">
        <f t="shared" si="8"/>
        <v>0</v>
      </c>
      <c r="G269" s="147"/>
      <c r="H269" s="147"/>
    </row>
    <row r="270" spans="2:8">
      <c r="B270" s="135" t="s">
        <v>174</v>
      </c>
      <c r="C270" s="146" t="s">
        <v>217</v>
      </c>
      <c r="D270" s="136"/>
      <c r="E270" s="24">
        <v>1</v>
      </c>
      <c r="F270" s="21">
        <f t="shared" si="8"/>
        <v>0</v>
      </c>
      <c r="G270" s="147"/>
      <c r="H270" s="147"/>
    </row>
    <row r="271" spans="2:8">
      <c r="B271" s="135" t="s">
        <v>175</v>
      </c>
      <c r="C271" s="146" t="s">
        <v>217</v>
      </c>
      <c r="D271" s="136"/>
      <c r="E271" s="24">
        <v>1</v>
      </c>
      <c r="F271" s="21">
        <f>D271*E271</f>
        <v>0</v>
      </c>
      <c r="G271" s="147"/>
      <c r="H271" s="147"/>
    </row>
    <row r="272" spans="2:8" ht="16" thickBot="1">
      <c r="B272" s="137" t="s">
        <v>176</v>
      </c>
      <c r="C272" s="148" t="s">
        <v>217</v>
      </c>
      <c r="D272" s="138"/>
      <c r="E272" s="26">
        <v>1</v>
      </c>
      <c r="F272" s="35">
        <f t="shared" si="8"/>
        <v>0</v>
      </c>
      <c r="G272" s="149"/>
      <c r="H272" s="149"/>
    </row>
    <row r="273" spans="2:8">
      <c r="B273" s="139"/>
      <c r="C273" s="125"/>
      <c r="D273" s="140"/>
      <c r="E273" s="22"/>
      <c r="F273" s="11">
        <f>SUM(F207:F272)</f>
        <v>0</v>
      </c>
      <c r="G273" s="141"/>
      <c r="H273" s="125"/>
    </row>
    <row r="274" spans="2:8" ht="16" thickBot="1">
      <c r="B274" s="139"/>
      <c r="C274" s="125"/>
      <c r="D274" s="140"/>
      <c r="E274" s="299"/>
      <c r="F274" s="88"/>
      <c r="G274" s="141"/>
      <c r="H274" s="125"/>
    </row>
    <row r="275" spans="2:8" ht="46" thickBot="1">
      <c r="B275" s="89" t="s">
        <v>345</v>
      </c>
      <c r="C275" s="90" t="s">
        <v>7</v>
      </c>
      <c r="D275" s="91" t="s">
        <v>8</v>
      </c>
      <c r="E275" s="91" t="s">
        <v>9</v>
      </c>
      <c r="F275" s="91" t="s">
        <v>10</v>
      </c>
      <c r="G275" s="92" t="s">
        <v>11</v>
      </c>
      <c r="H275" s="93" t="s">
        <v>12</v>
      </c>
    </row>
    <row r="276" spans="2:8">
      <c r="B276" s="150" t="s">
        <v>323</v>
      </c>
      <c r="C276" s="143" t="s">
        <v>217</v>
      </c>
      <c r="D276" s="151"/>
      <c r="E276" s="28">
        <v>2</v>
      </c>
      <c r="F276" s="34">
        <f>D276*E276</f>
        <v>0</v>
      </c>
      <c r="G276" s="145"/>
      <c r="H276" s="145"/>
    </row>
    <row r="277" spans="2:8">
      <c r="B277" s="152" t="s">
        <v>324</v>
      </c>
      <c r="C277" s="146" t="s">
        <v>217</v>
      </c>
      <c r="D277" s="153"/>
      <c r="E277" s="24">
        <v>5</v>
      </c>
      <c r="F277" s="21">
        <f>D277*E277</f>
        <v>0</v>
      </c>
      <c r="G277" s="147"/>
      <c r="H277" s="147"/>
    </row>
    <row r="278" spans="2:8">
      <c r="B278" s="152" t="s">
        <v>325</v>
      </c>
      <c r="C278" s="146" t="s">
        <v>217</v>
      </c>
      <c r="D278" s="153"/>
      <c r="E278" s="24">
        <v>1</v>
      </c>
      <c r="F278" s="21">
        <f t="shared" ref="F278:F279" si="9">D278*E278</f>
        <v>0</v>
      </c>
      <c r="G278" s="147"/>
      <c r="H278" s="147"/>
    </row>
    <row r="279" spans="2:8">
      <c r="B279" s="152" t="s">
        <v>326</v>
      </c>
      <c r="C279" s="146" t="s">
        <v>217</v>
      </c>
      <c r="D279" s="153"/>
      <c r="E279" s="24">
        <v>3</v>
      </c>
      <c r="F279" s="21">
        <f t="shared" si="9"/>
        <v>0</v>
      </c>
      <c r="G279" s="147"/>
      <c r="H279" s="147"/>
    </row>
    <row r="280" spans="2:8" ht="16" thickBot="1">
      <c r="B280" s="154" t="s">
        <v>327</v>
      </c>
      <c r="C280" s="148" t="s">
        <v>217</v>
      </c>
      <c r="D280" s="155"/>
      <c r="E280" s="26">
        <v>2</v>
      </c>
      <c r="F280" s="35">
        <f>D280*E280</f>
        <v>0</v>
      </c>
      <c r="G280" s="149"/>
      <c r="H280" s="149"/>
    </row>
    <row r="281" spans="2:8">
      <c r="B281" s="156"/>
      <c r="C281" s="157"/>
      <c r="E281" s="208"/>
      <c r="F281" s="11">
        <f>SUM(F276:F280)</f>
        <v>0</v>
      </c>
      <c r="G281" s="158"/>
      <c r="H281" s="125"/>
    </row>
    <row r="282" spans="2:8" ht="16" thickBot="1">
      <c r="B282" s="139"/>
      <c r="C282" s="125"/>
      <c r="D282" s="140"/>
      <c r="E282" s="299"/>
      <c r="F282" s="88"/>
      <c r="G282" s="141"/>
      <c r="H282" s="125"/>
    </row>
    <row r="283" spans="2:8" ht="46" thickBot="1">
      <c r="B283" s="89" t="s">
        <v>346</v>
      </c>
      <c r="C283" s="90" t="s">
        <v>7</v>
      </c>
      <c r="D283" s="91" t="s">
        <v>8</v>
      </c>
      <c r="E283" s="91" t="s">
        <v>9</v>
      </c>
      <c r="F283" s="91" t="s">
        <v>10</v>
      </c>
      <c r="G283" s="92" t="s">
        <v>11</v>
      </c>
      <c r="H283" s="93" t="s">
        <v>12</v>
      </c>
    </row>
    <row r="284" spans="2:8">
      <c r="B284" s="142" t="s">
        <v>321</v>
      </c>
      <c r="C284" s="143" t="s">
        <v>217</v>
      </c>
      <c r="D284" s="144"/>
      <c r="E284" s="28">
        <v>1</v>
      </c>
      <c r="F284" s="23">
        <f>D284*E284</f>
        <v>0</v>
      </c>
      <c r="G284" s="145"/>
      <c r="H284" s="145"/>
    </row>
    <row r="285" spans="2:8">
      <c r="B285" s="135" t="s">
        <v>323</v>
      </c>
      <c r="C285" s="146" t="s">
        <v>217</v>
      </c>
      <c r="D285" s="136"/>
      <c r="E285" s="24">
        <v>3</v>
      </c>
      <c r="F285" s="25">
        <f t="shared" ref="F285:F289" si="10">D285*E285</f>
        <v>0</v>
      </c>
      <c r="G285" s="147"/>
      <c r="H285" s="147"/>
    </row>
    <row r="286" spans="2:8">
      <c r="B286" s="135" t="s">
        <v>324</v>
      </c>
      <c r="C286" s="146" t="s">
        <v>217</v>
      </c>
      <c r="D286" s="136"/>
      <c r="E286" s="24">
        <v>5</v>
      </c>
      <c r="F286" s="25">
        <f t="shared" si="10"/>
        <v>0</v>
      </c>
      <c r="G286" s="147"/>
      <c r="H286" s="147"/>
    </row>
    <row r="287" spans="2:8">
      <c r="B287" s="135" t="s">
        <v>325</v>
      </c>
      <c r="C287" s="146" t="s">
        <v>217</v>
      </c>
      <c r="D287" s="136"/>
      <c r="E287" s="24">
        <v>1</v>
      </c>
      <c r="F287" s="25">
        <f t="shared" si="10"/>
        <v>0</v>
      </c>
      <c r="G287" s="147"/>
      <c r="H287" s="147"/>
    </row>
    <row r="288" spans="2:8">
      <c r="B288" s="135" t="s">
        <v>326</v>
      </c>
      <c r="C288" s="146" t="s">
        <v>217</v>
      </c>
      <c r="D288" s="136"/>
      <c r="E288" s="24">
        <v>3</v>
      </c>
      <c r="F288" s="25">
        <f>D288*E288</f>
        <v>0</v>
      </c>
      <c r="G288" s="147"/>
      <c r="H288" s="147"/>
    </row>
    <row r="289" spans="2:8" ht="16" thickBot="1">
      <c r="B289" s="137" t="s">
        <v>327</v>
      </c>
      <c r="C289" s="148" t="s">
        <v>217</v>
      </c>
      <c r="D289" s="138"/>
      <c r="E289" s="26">
        <v>2</v>
      </c>
      <c r="F289" s="27">
        <f t="shared" si="10"/>
        <v>0</v>
      </c>
      <c r="G289" s="149"/>
      <c r="H289" s="149"/>
    </row>
    <row r="290" spans="2:8">
      <c r="B290" s="139"/>
      <c r="C290" s="125"/>
      <c r="D290" s="140"/>
      <c r="E290" s="22"/>
      <c r="F290" s="11">
        <f>SUM(F284:F289)</f>
        <v>0</v>
      </c>
      <c r="G290" s="141"/>
      <c r="H290" s="125"/>
    </row>
    <row r="291" spans="2:8" ht="16" thickBot="1">
      <c r="B291" s="139"/>
      <c r="C291" s="125"/>
      <c r="D291" s="140"/>
      <c r="E291" s="299"/>
      <c r="F291" s="88"/>
      <c r="G291" s="141"/>
      <c r="H291" s="125"/>
    </row>
    <row r="292" spans="2:8" ht="46" thickBot="1">
      <c r="B292" s="89" t="s">
        <v>347</v>
      </c>
      <c r="C292" s="90" t="s">
        <v>7</v>
      </c>
      <c r="D292" s="91" t="s">
        <v>8</v>
      </c>
      <c r="E292" s="91" t="s">
        <v>9</v>
      </c>
      <c r="F292" s="91" t="s">
        <v>10</v>
      </c>
      <c r="G292" s="92" t="s">
        <v>11</v>
      </c>
      <c r="H292" s="93" t="s">
        <v>12</v>
      </c>
    </row>
    <row r="293" spans="2:8">
      <c r="B293" s="142" t="s">
        <v>321</v>
      </c>
      <c r="C293" s="143" t="s">
        <v>217</v>
      </c>
      <c r="D293" s="144"/>
      <c r="E293" s="28">
        <v>2</v>
      </c>
      <c r="F293" s="23">
        <f>D293*E293</f>
        <v>0</v>
      </c>
      <c r="G293" s="145"/>
      <c r="H293" s="145"/>
    </row>
    <row r="294" spans="2:8">
      <c r="B294" s="135" t="s">
        <v>322</v>
      </c>
      <c r="C294" s="146" t="s">
        <v>217</v>
      </c>
      <c r="D294" s="136"/>
      <c r="E294" s="24">
        <v>1</v>
      </c>
      <c r="F294" s="33">
        <f t="shared" ref="F294:F299" si="11">D294*E294</f>
        <v>0</v>
      </c>
      <c r="G294" s="147"/>
      <c r="H294" s="147"/>
    </row>
    <row r="295" spans="2:8">
      <c r="B295" s="135" t="s">
        <v>323</v>
      </c>
      <c r="C295" s="146" t="s">
        <v>217</v>
      </c>
      <c r="D295" s="136"/>
      <c r="E295" s="24">
        <v>5</v>
      </c>
      <c r="F295" s="25">
        <f t="shared" si="11"/>
        <v>0</v>
      </c>
      <c r="G295" s="147"/>
      <c r="H295" s="147"/>
    </row>
    <row r="296" spans="2:8">
      <c r="B296" s="135" t="s">
        <v>324</v>
      </c>
      <c r="C296" s="146" t="s">
        <v>217</v>
      </c>
      <c r="D296" s="136"/>
      <c r="E296" s="24">
        <v>8</v>
      </c>
      <c r="F296" s="25">
        <f t="shared" si="11"/>
        <v>0</v>
      </c>
      <c r="G296" s="147"/>
      <c r="H296" s="147"/>
    </row>
    <row r="297" spans="2:8">
      <c r="B297" s="135" t="s">
        <v>325</v>
      </c>
      <c r="C297" s="146" t="s">
        <v>217</v>
      </c>
      <c r="D297" s="136"/>
      <c r="E297" s="24">
        <v>1</v>
      </c>
      <c r="F297" s="25">
        <f t="shared" si="11"/>
        <v>0</v>
      </c>
      <c r="G297" s="147"/>
      <c r="H297" s="147"/>
    </row>
    <row r="298" spans="2:8">
      <c r="B298" s="135" t="s">
        <v>326</v>
      </c>
      <c r="C298" s="146" t="s">
        <v>217</v>
      </c>
      <c r="D298" s="136"/>
      <c r="E298" s="24">
        <v>3</v>
      </c>
      <c r="F298" s="25">
        <f>D298*E298</f>
        <v>0</v>
      </c>
      <c r="G298" s="147"/>
      <c r="H298" s="147"/>
    </row>
    <row r="299" spans="2:8" ht="16" thickBot="1">
      <c r="B299" s="137" t="s">
        <v>327</v>
      </c>
      <c r="C299" s="148" t="s">
        <v>217</v>
      </c>
      <c r="D299" s="138"/>
      <c r="E299" s="26">
        <v>2</v>
      </c>
      <c r="F299" s="36">
        <f t="shared" si="11"/>
        <v>0</v>
      </c>
      <c r="G299" s="149"/>
      <c r="H299" s="149"/>
    </row>
    <row r="300" spans="2:8">
      <c r="B300" s="139"/>
      <c r="C300" s="125"/>
      <c r="D300" s="140"/>
      <c r="E300" s="22"/>
      <c r="F300" s="11">
        <f>SUM(F293:F299)</f>
        <v>0</v>
      </c>
      <c r="G300" s="141"/>
      <c r="H300" s="125"/>
    </row>
    <row r="301" spans="2:8" ht="16" thickBot="1">
      <c r="B301" s="139"/>
      <c r="C301" s="125"/>
      <c r="D301" s="140"/>
      <c r="E301" s="299"/>
      <c r="F301" s="88"/>
      <c r="G301" s="141"/>
      <c r="H301" s="125"/>
    </row>
    <row r="302" spans="2:8" ht="46" thickBot="1">
      <c r="B302" s="89" t="s">
        <v>348</v>
      </c>
      <c r="C302" s="90" t="s">
        <v>7</v>
      </c>
      <c r="D302" s="91" t="s">
        <v>8</v>
      </c>
      <c r="E302" s="91" t="s">
        <v>9</v>
      </c>
      <c r="F302" s="91" t="s">
        <v>10</v>
      </c>
      <c r="G302" s="92" t="s">
        <v>11</v>
      </c>
      <c r="H302" s="93" t="s">
        <v>12</v>
      </c>
    </row>
    <row r="303" spans="2:8">
      <c r="B303" s="142" t="s">
        <v>321</v>
      </c>
      <c r="C303" s="143" t="s">
        <v>217</v>
      </c>
      <c r="D303" s="144"/>
      <c r="E303" s="28">
        <v>1</v>
      </c>
      <c r="F303" s="34">
        <f>D303*E303</f>
        <v>0</v>
      </c>
      <c r="G303" s="145"/>
      <c r="H303" s="145"/>
    </row>
    <row r="304" spans="2:8">
      <c r="B304" s="135" t="s">
        <v>322</v>
      </c>
      <c r="C304" s="146" t="s">
        <v>217</v>
      </c>
      <c r="D304" s="136"/>
      <c r="E304" s="24">
        <v>1</v>
      </c>
      <c r="F304" s="21">
        <f t="shared" ref="F304:F309" si="12">D304*E304</f>
        <v>0</v>
      </c>
      <c r="G304" s="147"/>
      <c r="H304" s="147"/>
    </row>
    <row r="305" spans="2:8">
      <c r="B305" s="135" t="s">
        <v>323</v>
      </c>
      <c r="C305" s="146" t="s">
        <v>217</v>
      </c>
      <c r="D305" s="136"/>
      <c r="E305" s="24">
        <v>2</v>
      </c>
      <c r="F305" s="21">
        <f t="shared" si="12"/>
        <v>0</v>
      </c>
      <c r="G305" s="147"/>
      <c r="H305" s="147"/>
    </row>
    <row r="306" spans="2:8">
      <c r="B306" s="135" t="s">
        <v>324</v>
      </c>
      <c r="C306" s="146" t="s">
        <v>217</v>
      </c>
      <c r="D306" s="136"/>
      <c r="E306" s="24">
        <v>3</v>
      </c>
      <c r="F306" s="21">
        <f t="shared" si="12"/>
        <v>0</v>
      </c>
      <c r="G306" s="147"/>
      <c r="H306" s="147"/>
    </row>
    <row r="307" spans="2:8">
      <c r="B307" s="135" t="s">
        <v>325</v>
      </c>
      <c r="C307" s="146" t="s">
        <v>217</v>
      </c>
      <c r="D307" s="136"/>
      <c r="E307" s="24">
        <v>1</v>
      </c>
      <c r="F307" s="21">
        <f t="shared" si="12"/>
        <v>0</v>
      </c>
      <c r="G307" s="147"/>
      <c r="H307" s="147"/>
    </row>
    <row r="308" spans="2:8">
      <c r="B308" s="135" t="s">
        <v>326</v>
      </c>
      <c r="C308" s="146" t="s">
        <v>217</v>
      </c>
      <c r="D308" s="136"/>
      <c r="E308" s="24">
        <v>2</v>
      </c>
      <c r="F308" s="21">
        <f>D308*E308</f>
        <v>0</v>
      </c>
      <c r="G308" s="147"/>
      <c r="H308" s="147"/>
    </row>
    <row r="309" spans="2:8" ht="16" thickBot="1">
      <c r="B309" s="137" t="s">
        <v>327</v>
      </c>
      <c r="C309" s="148" t="s">
        <v>217</v>
      </c>
      <c r="D309" s="138"/>
      <c r="E309" s="26">
        <v>1</v>
      </c>
      <c r="F309" s="35">
        <f t="shared" si="12"/>
        <v>0</v>
      </c>
      <c r="G309" s="149"/>
      <c r="H309" s="149"/>
    </row>
    <row r="310" spans="2:8">
      <c r="B310" s="139"/>
      <c r="C310" s="125"/>
      <c r="D310" s="140"/>
      <c r="E310" s="22"/>
      <c r="F310" s="11">
        <f>SUM(F303:F309)</f>
        <v>0</v>
      </c>
      <c r="G310" s="141"/>
      <c r="H310" s="125"/>
    </row>
    <row r="311" spans="2:8" ht="16" thickBot="1">
      <c r="B311" s="139"/>
      <c r="C311" s="125"/>
      <c r="D311" s="140"/>
      <c r="E311" s="299"/>
      <c r="F311" s="88"/>
      <c r="G311" s="141"/>
      <c r="H311" s="125"/>
    </row>
    <row r="312" spans="2:8" ht="46" thickBot="1">
      <c r="B312" s="89" t="s">
        <v>349</v>
      </c>
      <c r="C312" s="90" t="s">
        <v>7</v>
      </c>
      <c r="D312" s="91" t="s">
        <v>8</v>
      </c>
      <c r="E312" s="91" t="s">
        <v>9</v>
      </c>
      <c r="F312" s="91" t="s">
        <v>10</v>
      </c>
      <c r="G312" s="92" t="s">
        <v>11</v>
      </c>
      <c r="H312" s="93" t="s">
        <v>12</v>
      </c>
    </row>
    <row r="313" spans="2:8">
      <c r="B313" s="142" t="s">
        <v>321</v>
      </c>
      <c r="C313" s="143" t="s">
        <v>217</v>
      </c>
      <c r="D313" s="144"/>
      <c r="E313" s="28">
        <v>1</v>
      </c>
      <c r="F313" s="34">
        <f>D313*E313</f>
        <v>0</v>
      </c>
      <c r="G313" s="145"/>
      <c r="H313" s="145"/>
    </row>
    <row r="314" spans="2:8">
      <c r="B314" s="135" t="s">
        <v>322</v>
      </c>
      <c r="C314" s="146" t="s">
        <v>217</v>
      </c>
      <c r="D314" s="136"/>
      <c r="E314" s="24">
        <v>1</v>
      </c>
      <c r="F314" s="21">
        <f t="shared" ref="F314:F319" si="13">D314*E314</f>
        <v>0</v>
      </c>
      <c r="G314" s="147"/>
      <c r="H314" s="147"/>
    </row>
    <row r="315" spans="2:8">
      <c r="B315" s="135" t="s">
        <v>323</v>
      </c>
      <c r="C315" s="146" t="s">
        <v>217</v>
      </c>
      <c r="D315" s="136"/>
      <c r="E315" s="24">
        <v>3</v>
      </c>
      <c r="F315" s="21">
        <f t="shared" si="13"/>
        <v>0</v>
      </c>
      <c r="G315" s="147"/>
      <c r="H315" s="147"/>
    </row>
    <row r="316" spans="2:8">
      <c r="B316" s="135" t="s">
        <v>324</v>
      </c>
      <c r="C316" s="146" t="s">
        <v>217</v>
      </c>
      <c r="D316" s="136"/>
      <c r="E316" s="24">
        <v>3</v>
      </c>
      <c r="F316" s="21">
        <f t="shared" si="13"/>
        <v>0</v>
      </c>
      <c r="G316" s="147"/>
      <c r="H316" s="147"/>
    </row>
    <row r="317" spans="2:8">
      <c r="B317" s="135" t="s">
        <v>325</v>
      </c>
      <c r="C317" s="146" t="s">
        <v>217</v>
      </c>
      <c r="D317" s="136"/>
      <c r="E317" s="24">
        <v>1</v>
      </c>
      <c r="F317" s="21">
        <f t="shared" si="13"/>
        <v>0</v>
      </c>
      <c r="G317" s="147"/>
      <c r="H317" s="147"/>
    </row>
    <row r="318" spans="2:8">
      <c r="B318" s="135" t="s">
        <v>326</v>
      </c>
      <c r="C318" s="146" t="s">
        <v>217</v>
      </c>
      <c r="D318" s="136"/>
      <c r="E318" s="24">
        <v>3</v>
      </c>
      <c r="F318" s="21">
        <f>D318*E318</f>
        <v>0</v>
      </c>
      <c r="G318" s="147"/>
      <c r="H318" s="147"/>
    </row>
    <row r="319" spans="2:8" ht="16" thickBot="1">
      <c r="B319" s="137" t="s">
        <v>327</v>
      </c>
      <c r="C319" s="148" t="s">
        <v>217</v>
      </c>
      <c r="D319" s="138"/>
      <c r="E319" s="26">
        <v>2</v>
      </c>
      <c r="F319" s="35">
        <f t="shared" si="13"/>
        <v>0</v>
      </c>
      <c r="G319" s="149"/>
      <c r="H319" s="149"/>
    </row>
    <row r="320" spans="2:8">
      <c r="B320" s="139"/>
      <c r="C320" s="125"/>
      <c r="D320" s="140"/>
      <c r="E320" s="22"/>
      <c r="F320" s="11">
        <f>SUM(F313:F319)</f>
        <v>0</v>
      </c>
      <c r="G320" s="141"/>
      <c r="H320" s="125"/>
    </row>
    <row r="321" spans="2:8" ht="16" thickBot="1">
      <c r="B321" s="139"/>
      <c r="C321" s="125"/>
      <c r="D321" s="140"/>
      <c r="E321" s="299"/>
      <c r="F321" s="88"/>
      <c r="G321" s="141"/>
      <c r="H321" s="125"/>
    </row>
    <row r="322" spans="2:8" ht="46" thickBot="1">
      <c r="B322" s="89" t="s">
        <v>350</v>
      </c>
      <c r="C322" s="90" t="s">
        <v>7</v>
      </c>
      <c r="D322" s="91" t="s">
        <v>8</v>
      </c>
      <c r="E322" s="91" t="s">
        <v>9</v>
      </c>
      <c r="F322" s="91" t="s">
        <v>10</v>
      </c>
      <c r="G322" s="92" t="s">
        <v>11</v>
      </c>
      <c r="H322" s="93" t="s">
        <v>12</v>
      </c>
    </row>
    <row r="323" spans="2:8">
      <c r="B323" s="142" t="s">
        <v>177</v>
      </c>
      <c r="C323" s="143" t="s">
        <v>217</v>
      </c>
      <c r="D323" s="144"/>
      <c r="E323" s="28">
        <v>3</v>
      </c>
      <c r="F323" s="20">
        <f>D323*E323</f>
        <v>0</v>
      </c>
      <c r="G323" s="145"/>
      <c r="H323" s="145"/>
    </row>
    <row r="324" spans="2:8">
      <c r="B324" s="135" t="s">
        <v>178</v>
      </c>
      <c r="C324" s="146" t="s">
        <v>217</v>
      </c>
      <c r="D324" s="136"/>
      <c r="E324" s="24">
        <v>2</v>
      </c>
      <c r="F324" s="12">
        <f t="shared" ref="F324:F345" si="14">D324*E324</f>
        <v>0</v>
      </c>
      <c r="G324" s="147"/>
      <c r="H324" s="147"/>
    </row>
    <row r="325" spans="2:8">
      <c r="B325" s="135" t="s">
        <v>179</v>
      </c>
      <c r="C325" s="146" t="s">
        <v>217</v>
      </c>
      <c r="D325" s="136"/>
      <c r="E325" s="24">
        <v>1</v>
      </c>
      <c r="F325" s="12">
        <f t="shared" si="14"/>
        <v>0</v>
      </c>
      <c r="G325" s="147"/>
      <c r="H325" s="147"/>
    </row>
    <row r="326" spans="2:8">
      <c r="B326" s="135" t="s">
        <v>180</v>
      </c>
      <c r="C326" s="146" t="s">
        <v>217</v>
      </c>
      <c r="D326" s="136"/>
      <c r="E326" s="24">
        <v>6</v>
      </c>
      <c r="F326" s="12">
        <f t="shared" si="14"/>
        <v>0</v>
      </c>
      <c r="G326" s="147"/>
      <c r="H326" s="147"/>
    </row>
    <row r="327" spans="2:8">
      <c r="B327" s="135" t="s">
        <v>181</v>
      </c>
      <c r="C327" s="146" t="s">
        <v>217</v>
      </c>
      <c r="D327" s="136"/>
      <c r="E327" s="24">
        <v>2</v>
      </c>
      <c r="F327" s="12">
        <f t="shared" si="14"/>
        <v>0</v>
      </c>
      <c r="G327" s="147"/>
      <c r="H327" s="147"/>
    </row>
    <row r="328" spans="2:8">
      <c r="B328" s="135" t="s">
        <v>182</v>
      </c>
      <c r="C328" s="146" t="s">
        <v>217</v>
      </c>
      <c r="D328" s="136"/>
      <c r="E328" s="24">
        <v>2</v>
      </c>
      <c r="F328" s="12">
        <f t="shared" si="14"/>
        <v>0</v>
      </c>
      <c r="G328" s="147"/>
      <c r="H328" s="147"/>
    </row>
    <row r="329" spans="2:8">
      <c r="B329" s="135" t="s">
        <v>183</v>
      </c>
      <c r="C329" s="146" t="s">
        <v>217</v>
      </c>
      <c r="D329" s="136"/>
      <c r="E329" s="24">
        <v>7</v>
      </c>
      <c r="F329" s="12">
        <f t="shared" si="14"/>
        <v>0</v>
      </c>
      <c r="G329" s="147"/>
      <c r="H329" s="147"/>
    </row>
    <row r="330" spans="2:8">
      <c r="B330" s="135" t="s">
        <v>184</v>
      </c>
      <c r="C330" s="146" t="s">
        <v>217</v>
      </c>
      <c r="D330" s="136"/>
      <c r="E330" s="24">
        <v>6</v>
      </c>
      <c r="F330" s="12">
        <f t="shared" si="14"/>
        <v>0</v>
      </c>
      <c r="G330" s="147"/>
      <c r="H330" s="147"/>
    </row>
    <row r="331" spans="2:8">
      <c r="B331" s="135" t="s">
        <v>185</v>
      </c>
      <c r="C331" s="146" t="s">
        <v>217</v>
      </c>
      <c r="D331" s="136"/>
      <c r="E331" s="24">
        <v>1</v>
      </c>
      <c r="F331" s="12">
        <f t="shared" si="14"/>
        <v>0</v>
      </c>
      <c r="G331" s="147"/>
      <c r="H331" s="147"/>
    </row>
    <row r="332" spans="2:8">
      <c r="B332" s="135" t="s">
        <v>186</v>
      </c>
      <c r="C332" s="146" t="s">
        <v>217</v>
      </c>
      <c r="D332" s="136"/>
      <c r="E332" s="29">
        <v>1</v>
      </c>
      <c r="F332" s="12">
        <f t="shared" si="14"/>
        <v>0</v>
      </c>
      <c r="G332" s="147"/>
      <c r="H332" s="147"/>
    </row>
    <row r="333" spans="2:8">
      <c r="B333" s="135" t="s">
        <v>187</v>
      </c>
      <c r="C333" s="146" t="s">
        <v>217</v>
      </c>
      <c r="D333" s="136"/>
      <c r="E333" s="24">
        <v>2</v>
      </c>
      <c r="F333" s="12">
        <f t="shared" si="14"/>
        <v>0</v>
      </c>
      <c r="G333" s="147"/>
      <c r="H333" s="147"/>
    </row>
    <row r="334" spans="2:8">
      <c r="B334" s="135" t="s">
        <v>188</v>
      </c>
      <c r="C334" s="146" t="s">
        <v>217</v>
      </c>
      <c r="D334" s="136"/>
      <c r="E334" s="24">
        <v>4</v>
      </c>
      <c r="F334" s="12">
        <f t="shared" si="14"/>
        <v>0</v>
      </c>
      <c r="G334" s="147"/>
      <c r="H334" s="147"/>
    </row>
    <row r="335" spans="2:8">
      <c r="B335" s="135" t="s">
        <v>189</v>
      </c>
      <c r="C335" s="146" t="s">
        <v>217</v>
      </c>
      <c r="D335" s="136"/>
      <c r="E335" s="24">
        <v>5</v>
      </c>
      <c r="F335" s="12">
        <f t="shared" si="14"/>
        <v>0</v>
      </c>
      <c r="G335" s="147"/>
      <c r="H335" s="147"/>
    </row>
    <row r="336" spans="2:8">
      <c r="B336" s="135" t="s">
        <v>190</v>
      </c>
      <c r="C336" s="146" t="s">
        <v>217</v>
      </c>
      <c r="D336" s="136"/>
      <c r="E336" s="24">
        <v>1</v>
      </c>
      <c r="F336" s="12">
        <f t="shared" si="14"/>
        <v>0</v>
      </c>
      <c r="G336" s="147"/>
      <c r="H336" s="147"/>
    </row>
    <row r="337" spans="2:8">
      <c r="B337" s="135" t="s">
        <v>191</v>
      </c>
      <c r="C337" s="146" t="s">
        <v>217</v>
      </c>
      <c r="D337" s="136"/>
      <c r="E337" s="24">
        <v>3</v>
      </c>
      <c r="F337" s="12">
        <f t="shared" si="14"/>
        <v>0</v>
      </c>
      <c r="G337" s="147"/>
      <c r="H337" s="147"/>
    </row>
    <row r="338" spans="2:8">
      <c r="B338" s="135" t="s">
        <v>192</v>
      </c>
      <c r="C338" s="146" t="s">
        <v>217</v>
      </c>
      <c r="D338" s="136"/>
      <c r="E338" s="24">
        <v>1</v>
      </c>
      <c r="F338" s="12">
        <f t="shared" si="14"/>
        <v>0</v>
      </c>
      <c r="G338" s="147"/>
      <c r="H338" s="147"/>
    </row>
    <row r="339" spans="2:8">
      <c r="B339" s="135" t="s">
        <v>193</v>
      </c>
      <c r="C339" s="146" t="s">
        <v>217</v>
      </c>
      <c r="D339" s="136"/>
      <c r="E339" s="24">
        <v>1</v>
      </c>
      <c r="F339" s="12">
        <f t="shared" si="14"/>
        <v>0</v>
      </c>
      <c r="G339" s="147"/>
      <c r="H339" s="147"/>
    </row>
    <row r="340" spans="2:8">
      <c r="B340" s="135" t="s">
        <v>194</v>
      </c>
      <c r="C340" s="146" t="s">
        <v>217</v>
      </c>
      <c r="D340" s="136"/>
      <c r="E340" s="24">
        <v>4</v>
      </c>
      <c r="F340" s="12">
        <f>D340*E340</f>
        <v>0</v>
      </c>
      <c r="G340" s="147"/>
      <c r="H340" s="147"/>
    </row>
    <row r="341" spans="2:8">
      <c r="B341" s="135" t="s">
        <v>195</v>
      </c>
      <c r="C341" s="146" t="s">
        <v>217</v>
      </c>
      <c r="D341" s="136"/>
      <c r="E341" s="24">
        <v>2</v>
      </c>
      <c r="F341" s="12">
        <f t="shared" si="14"/>
        <v>0</v>
      </c>
      <c r="G341" s="147"/>
      <c r="H341" s="147"/>
    </row>
    <row r="342" spans="2:8">
      <c r="B342" s="135" t="s">
        <v>196</v>
      </c>
      <c r="C342" s="146" t="s">
        <v>217</v>
      </c>
      <c r="D342" s="136"/>
      <c r="E342" s="24">
        <v>2</v>
      </c>
      <c r="F342" s="12">
        <f t="shared" si="14"/>
        <v>0</v>
      </c>
      <c r="G342" s="147"/>
      <c r="H342" s="147"/>
    </row>
    <row r="343" spans="2:8">
      <c r="B343" s="135" t="s">
        <v>197</v>
      </c>
      <c r="C343" s="146" t="s">
        <v>217</v>
      </c>
      <c r="D343" s="136"/>
      <c r="E343" s="24">
        <v>1</v>
      </c>
      <c r="F343" s="12">
        <f t="shared" si="14"/>
        <v>0</v>
      </c>
      <c r="G343" s="147"/>
      <c r="H343" s="147"/>
    </row>
    <row r="344" spans="2:8">
      <c r="B344" s="135" t="s">
        <v>198</v>
      </c>
      <c r="C344" s="146" t="s">
        <v>217</v>
      </c>
      <c r="D344" s="136"/>
      <c r="E344" s="24">
        <v>1</v>
      </c>
      <c r="F344" s="12">
        <f>D344*E344</f>
        <v>0</v>
      </c>
      <c r="G344" s="147"/>
      <c r="H344" s="147"/>
    </row>
    <row r="345" spans="2:8" ht="16" thickBot="1">
      <c r="B345" s="137" t="s">
        <v>199</v>
      </c>
      <c r="C345" s="148" t="s">
        <v>217</v>
      </c>
      <c r="D345" s="138"/>
      <c r="E345" s="26">
        <v>1</v>
      </c>
      <c r="F345" s="9">
        <f t="shared" si="14"/>
        <v>0</v>
      </c>
      <c r="G345" s="149"/>
      <c r="H345" s="149"/>
    </row>
    <row r="346" spans="2:8">
      <c r="B346" s="139"/>
      <c r="C346" s="157"/>
      <c r="D346" s="160"/>
      <c r="E346" s="31"/>
      <c r="F346" s="11">
        <f>SUM(F323:F345)</f>
        <v>0</v>
      </c>
      <c r="G346" s="160"/>
      <c r="H346" s="160"/>
    </row>
    <row r="347" spans="2:8" ht="16" thickBot="1">
      <c r="B347" s="161"/>
      <c r="C347" s="157"/>
      <c r="D347" s="160"/>
      <c r="E347" s="301"/>
      <c r="F347" s="127"/>
      <c r="G347" s="160"/>
      <c r="H347" s="160"/>
    </row>
    <row r="348" spans="2:8" ht="46" thickBot="1">
      <c r="B348" s="89" t="s">
        <v>351</v>
      </c>
      <c r="C348" s="90" t="s">
        <v>7</v>
      </c>
      <c r="D348" s="91" t="s">
        <v>8</v>
      </c>
      <c r="E348" s="91" t="s">
        <v>9</v>
      </c>
      <c r="F348" s="91" t="s">
        <v>10</v>
      </c>
      <c r="G348" s="92" t="s">
        <v>11</v>
      </c>
      <c r="H348" s="93" t="s">
        <v>12</v>
      </c>
    </row>
    <row r="349" spans="2:8">
      <c r="B349" s="142" t="s">
        <v>311</v>
      </c>
      <c r="C349" s="143" t="s">
        <v>217</v>
      </c>
      <c r="D349" s="144"/>
      <c r="E349" s="28">
        <v>1</v>
      </c>
      <c r="F349" s="34">
        <f>D349*E349</f>
        <v>0</v>
      </c>
      <c r="G349" s="145"/>
      <c r="H349" s="145"/>
    </row>
    <row r="350" spans="2:8">
      <c r="B350" s="135" t="s">
        <v>312</v>
      </c>
      <c r="C350" s="146" t="s">
        <v>217</v>
      </c>
      <c r="D350" s="136"/>
      <c r="E350" s="24">
        <v>1</v>
      </c>
      <c r="F350" s="21">
        <f t="shared" ref="F350:F357" si="15">D350*E350</f>
        <v>0</v>
      </c>
      <c r="G350" s="147"/>
      <c r="H350" s="147"/>
    </row>
    <row r="351" spans="2:8">
      <c r="B351" s="135" t="s">
        <v>313</v>
      </c>
      <c r="C351" s="146" t="s">
        <v>217</v>
      </c>
      <c r="D351" s="136"/>
      <c r="E351" s="24">
        <v>1</v>
      </c>
      <c r="F351" s="21">
        <f t="shared" si="15"/>
        <v>0</v>
      </c>
      <c r="G351" s="147"/>
      <c r="H351" s="147"/>
    </row>
    <row r="352" spans="2:8">
      <c r="B352" s="135" t="s">
        <v>314</v>
      </c>
      <c r="C352" s="146" t="s">
        <v>217</v>
      </c>
      <c r="D352" s="136"/>
      <c r="E352" s="24">
        <v>1</v>
      </c>
      <c r="F352" s="21">
        <f t="shared" si="15"/>
        <v>0</v>
      </c>
      <c r="G352" s="147"/>
      <c r="H352" s="147"/>
    </row>
    <row r="353" spans="2:8">
      <c r="B353" s="135" t="s">
        <v>315</v>
      </c>
      <c r="C353" s="146" t="s">
        <v>217</v>
      </c>
      <c r="D353" s="136"/>
      <c r="E353" s="24">
        <v>1</v>
      </c>
      <c r="F353" s="21">
        <f t="shared" si="15"/>
        <v>0</v>
      </c>
      <c r="G353" s="147"/>
      <c r="H353" s="147"/>
    </row>
    <row r="354" spans="2:8">
      <c r="B354" s="135" t="s">
        <v>316</v>
      </c>
      <c r="C354" s="146" t="s">
        <v>217</v>
      </c>
      <c r="D354" s="136"/>
      <c r="E354" s="24">
        <v>1</v>
      </c>
      <c r="F354" s="21">
        <f>D354*E354</f>
        <v>0</v>
      </c>
      <c r="G354" s="147"/>
      <c r="H354" s="147"/>
    </row>
    <row r="355" spans="2:8">
      <c r="B355" s="135" t="s">
        <v>317</v>
      </c>
      <c r="C355" s="146" t="s">
        <v>217</v>
      </c>
      <c r="D355" s="136"/>
      <c r="E355" s="24">
        <v>1</v>
      </c>
      <c r="F355" s="21">
        <f t="shared" si="15"/>
        <v>0</v>
      </c>
      <c r="G355" s="147"/>
      <c r="H355" s="147"/>
    </row>
    <row r="356" spans="2:8">
      <c r="B356" s="135" t="s">
        <v>318</v>
      </c>
      <c r="C356" s="146" t="s">
        <v>217</v>
      </c>
      <c r="D356" s="136"/>
      <c r="E356" s="24">
        <v>1</v>
      </c>
      <c r="F356" s="21">
        <f t="shared" si="15"/>
        <v>0</v>
      </c>
      <c r="G356" s="147"/>
      <c r="H356" s="147"/>
    </row>
    <row r="357" spans="2:8">
      <c r="B357" s="135" t="s">
        <v>319</v>
      </c>
      <c r="C357" s="146" t="s">
        <v>217</v>
      </c>
      <c r="D357" s="136"/>
      <c r="E357" s="24">
        <v>1</v>
      </c>
      <c r="F357" s="21">
        <f t="shared" si="15"/>
        <v>0</v>
      </c>
      <c r="G357" s="147"/>
      <c r="H357" s="147"/>
    </row>
    <row r="358" spans="2:8" ht="16" thickBot="1">
      <c r="B358" s="137" t="s">
        <v>320</v>
      </c>
      <c r="C358" s="148" t="s">
        <v>217</v>
      </c>
      <c r="D358" s="138"/>
      <c r="E358" s="26">
        <v>1</v>
      </c>
      <c r="F358" s="35">
        <f>D358*E358</f>
        <v>0</v>
      </c>
      <c r="G358" s="149"/>
      <c r="H358" s="149"/>
    </row>
    <row r="359" spans="2:8">
      <c r="B359" s="139"/>
      <c r="C359" s="157"/>
      <c r="D359" s="160"/>
      <c r="E359" s="31"/>
      <c r="F359" s="11">
        <f>SUM(F349:F358)</f>
        <v>0</v>
      </c>
      <c r="G359" s="160"/>
      <c r="H359" s="160"/>
    </row>
    <row r="360" spans="2:8" ht="16" thickBot="1">
      <c r="B360" s="139"/>
      <c r="C360" s="157"/>
      <c r="D360" s="160"/>
      <c r="E360" s="301"/>
      <c r="F360" s="127"/>
      <c r="G360" s="160"/>
      <c r="H360" s="160"/>
    </row>
    <row r="361" spans="2:8" ht="46" thickBot="1">
      <c r="B361" s="89" t="s">
        <v>352</v>
      </c>
      <c r="C361" s="90" t="s">
        <v>7</v>
      </c>
      <c r="D361" s="91" t="s">
        <v>8</v>
      </c>
      <c r="E361" s="91" t="s">
        <v>9</v>
      </c>
      <c r="F361" s="91" t="s">
        <v>10</v>
      </c>
      <c r="G361" s="92" t="s">
        <v>11</v>
      </c>
      <c r="H361" s="93" t="s">
        <v>12</v>
      </c>
    </row>
    <row r="362" spans="2:8">
      <c r="B362" s="142" t="s">
        <v>205</v>
      </c>
      <c r="C362" s="143" t="s">
        <v>217</v>
      </c>
      <c r="D362" s="144"/>
      <c r="E362" s="44">
        <v>5</v>
      </c>
      <c r="F362" s="23">
        <f>D362*E362</f>
        <v>0</v>
      </c>
      <c r="G362" s="145"/>
      <c r="H362" s="145"/>
    </row>
    <row r="363" spans="2:8">
      <c r="B363" s="135" t="s">
        <v>206</v>
      </c>
      <c r="C363" s="146" t="s">
        <v>217</v>
      </c>
      <c r="D363" s="136"/>
      <c r="E363" s="45">
        <v>2</v>
      </c>
      <c r="F363" s="25">
        <f t="shared" ref="F363:F369" si="16">D363*E363</f>
        <v>0</v>
      </c>
      <c r="G363" s="147"/>
      <c r="H363" s="147"/>
    </row>
    <row r="364" spans="2:8">
      <c r="B364" s="135" t="s">
        <v>207</v>
      </c>
      <c r="C364" s="146" t="s">
        <v>217</v>
      </c>
      <c r="D364" s="162"/>
      <c r="E364" s="45">
        <v>6</v>
      </c>
      <c r="F364" s="25">
        <f t="shared" si="16"/>
        <v>0</v>
      </c>
      <c r="G364" s="147"/>
      <c r="H364" s="147"/>
    </row>
    <row r="365" spans="2:8">
      <c r="B365" s="163" t="s">
        <v>200</v>
      </c>
      <c r="C365" s="146" t="s">
        <v>217</v>
      </c>
      <c r="D365" s="164"/>
      <c r="E365" s="46">
        <v>5</v>
      </c>
      <c r="F365" s="33">
        <f t="shared" si="16"/>
        <v>0</v>
      </c>
      <c r="G365" s="159"/>
      <c r="H365" s="159"/>
    </row>
    <row r="366" spans="2:8">
      <c r="B366" s="135" t="s">
        <v>201</v>
      </c>
      <c r="C366" s="146" t="s">
        <v>217</v>
      </c>
      <c r="D366" s="136"/>
      <c r="E366" s="45">
        <v>1</v>
      </c>
      <c r="F366" s="25">
        <f t="shared" si="16"/>
        <v>0</v>
      </c>
      <c r="G366" s="147"/>
      <c r="H366" s="147"/>
    </row>
    <row r="367" spans="2:8">
      <c r="B367" s="135" t="s">
        <v>202</v>
      </c>
      <c r="C367" s="146" t="s">
        <v>217</v>
      </c>
      <c r="D367" s="136"/>
      <c r="E367" s="45">
        <v>2</v>
      </c>
      <c r="F367" s="25">
        <f t="shared" si="16"/>
        <v>0</v>
      </c>
      <c r="G367" s="147"/>
      <c r="H367" s="147"/>
    </row>
    <row r="368" spans="2:8">
      <c r="B368" s="135" t="s">
        <v>203</v>
      </c>
      <c r="C368" s="146" t="s">
        <v>217</v>
      </c>
      <c r="D368" s="136"/>
      <c r="E368" s="45">
        <v>1</v>
      </c>
      <c r="F368" s="25">
        <f>D368*E368</f>
        <v>0</v>
      </c>
      <c r="G368" s="147"/>
      <c r="H368" s="147"/>
    </row>
    <row r="369" spans="1:8" ht="16" thickBot="1">
      <c r="B369" s="137" t="s">
        <v>204</v>
      </c>
      <c r="C369" s="148" t="s">
        <v>217</v>
      </c>
      <c r="D369" s="138"/>
      <c r="E369" s="47">
        <v>1</v>
      </c>
      <c r="F369" s="27">
        <f t="shared" si="16"/>
        <v>0</v>
      </c>
      <c r="G369" s="149"/>
      <c r="H369" s="149"/>
    </row>
    <row r="370" spans="1:8">
      <c r="E370" s="209"/>
      <c r="F370" s="11">
        <f>SUM(F362:F369)</f>
        <v>0</v>
      </c>
    </row>
    <row r="371" spans="1:8" ht="16" thickBot="1">
      <c r="B371" s="121"/>
      <c r="C371" s="122"/>
      <c r="D371" s="122"/>
      <c r="E371" s="122"/>
      <c r="F371" s="88"/>
      <c r="G371" s="124"/>
      <c r="H371" s="125"/>
    </row>
    <row r="372" spans="1:8" ht="46" thickBot="1">
      <c r="B372" s="89" t="s">
        <v>400</v>
      </c>
      <c r="C372" s="90" t="s">
        <v>7</v>
      </c>
      <c r="D372" s="91" t="s">
        <v>8</v>
      </c>
      <c r="E372" s="91" t="s">
        <v>9</v>
      </c>
      <c r="F372" s="91" t="s">
        <v>10</v>
      </c>
      <c r="G372" s="92" t="s">
        <v>11</v>
      </c>
      <c r="H372" s="93" t="s">
        <v>12</v>
      </c>
    </row>
    <row r="373" spans="1:8">
      <c r="B373" s="142" t="s">
        <v>353</v>
      </c>
      <c r="C373" s="143" t="s">
        <v>217</v>
      </c>
      <c r="D373" s="144"/>
      <c r="E373" s="28">
        <v>1</v>
      </c>
      <c r="F373" s="34">
        <f>D373*E373</f>
        <v>0</v>
      </c>
      <c r="G373" s="145"/>
      <c r="H373" s="145"/>
    </row>
    <row r="374" spans="1:8">
      <c r="B374" s="135" t="s">
        <v>359</v>
      </c>
      <c r="C374" s="146" t="s">
        <v>217</v>
      </c>
      <c r="D374" s="136"/>
      <c r="E374" s="24">
        <v>20</v>
      </c>
      <c r="F374" s="21">
        <f>D374*E374</f>
        <v>0</v>
      </c>
      <c r="G374" s="147"/>
      <c r="H374" s="147"/>
    </row>
    <row r="375" spans="1:8" ht="16" thickBot="1">
      <c r="B375" s="137" t="s">
        <v>360</v>
      </c>
      <c r="C375" s="148" t="s">
        <v>217</v>
      </c>
      <c r="D375" s="138"/>
      <c r="E375" s="26">
        <v>1</v>
      </c>
      <c r="F375" s="35">
        <f t="shared" ref="F375" si="17">D375*E375</f>
        <v>0</v>
      </c>
      <c r="G375" s="149"/>
      <c r="H375" s="149"/>
    </row>
    <row r="376" spans="1:8">
      <c r="B376" s="121"/>
      <c r="C376" s="122"/>
      <c r="D376" s="122"/>
      <c r="E376" s="13"/>
      <c r="F376" s="11">
        <f>SUM(F373:F375)</f>
        <v>0</v>
      </c>
      <c r="G376" s="124"/>
      <c r="H376" s="125"/>
    </row>
    <row r="377" spans="1:8">
      <c r="B377" s="121"/>
      <c r="C377" s="122"/>
      <c r="D377" s="122"/>
      <c r="E377" s="122"/>
      <c r="F377" s="88"/>
      <c r="G377" s="124"/>
      <c r="H377" s="125"/>
    </row>
    <row r="378" spans="1:8" ht="34.5" customHeight="1" thickBot="1">
      <c r="A378" s="63" t="s">
        <v>405</v>
      </c>
      <c r="B378" s="357" t="s">
        <v>209</v>
      </c>
      <c r="C378" s="357"/>
      <c r="D378" s="357"/>
      <c r="E378" s="357"/>
      <c r="F378" s="357"/>
      <c r="G378" s="357"/>
      <c r="H378" s="357"/>
    </row>
    <row r="379" spans="1:8" ht="46" thickBot="1">
      <c r="B379" s="165" t="s">
        <v>911</v>
      </c>
      <c r="C379" s="166" t="s">
        <v>7</v>
      </c>
      <c r="D379" s="167" t="s">
        <v>8</v>
      </c>
      <c r="E379" s="167" t="s">
        <v>9</v>
      </c>
      <c r="F379" s="167" t="s">
        <v>10</v>
      </c>
      <c r="G379" s="168" t="s">
        <v>11</v>
      </c>
      <c r="H379" s="93" t="s">
        <v>12</v>
      </c>
    </row>
    <row r="380" spans="1:8">
      <c r="B380" s="94" t="s">
        <v>210</v>
      </c>
      <c r="C380" s="95" t="s">
        <v>217</v>
      </c>
      <c r="D380" s="96"/>
      <c r="E380" s="1">
        <v>1</v>
      </c>
      <c r="F380" s="16">
        <f>D380*E380</f>
        <v>0</v>
      </c>
      <c r="G380" s="117"/>
      <c r="H380" s="117"/>
    </row>
    <row r="381" spans="1:8">
      <c r="B381" s="98" t="s">
        <v>211</v>
      </c>
      <c r="C381" s="99" t="s">
        <v>217</v>
      </c>
      <c r="D381" s="100"/>
      <c r="E381" s="2">
        <v>3</v>
      </c>
      <c r="F381" s="17">
        <f t="shared" ref="F381:F385" si="18">D381*E381</f>
        <v>0</v>
      </c>
      <c r="G381" s="110"/>
      <c r="H381" s="110"/>
    </row>
    <row r="382" spans="1:8">
      <c r="B382" s="98" t="s">
        <v>212</v>
      </c>
      <c r="C382" s="99" t="s">
        <v>217</v>
      </c>
      <c r="D382" s="100"/>
      <c r="E382" s="2">
        <v>1</v>
      </c>
      <c r="F382" s="17">
        <f t="shared" si="18"/>
        <v>0</v>
      </c>
      <c r="G382" s="110"/>
      <c r="H382" s="110"/>
    </row>
    <row r="383" spans="1:8">
      <c r="B383" s="98" t="s">
        <v>213</v>
      </c>
      <c r="C383" s="99" t="s">
        <v>217</v>
      </c>
      <c r="D383" s="100"/>
      <c r="E383" s="2">
        <v>1</v>
      </c>
      <c r="F383" s="17">
        <f t="shared" si="18"/>
        <v>0</v>
      </c>
      <c r="G383" s="110"/>
      <c r="H383" s="110"/>
    </row>
    <row r="384" spans="1:8">
      <c r="B384" s="98" t="s">
        <v>214</v>
      </c>
      <c r="C384" s="99" t="s">
        <v>217</v>
      </c>
      <c r="D384" s="100"/>
      <c r="E384" s="2">
        <v>2</v>
      </c>
      <c r="F384" s="17">
        <f>D384*E384</f>
        <v>0</v>
      </c>
      <c r="G384" s="110"/>
      <c r="H384" s="110"/>
    </row>
    <row r="385" spans="1:8" ht="16" thickBot="1">
      <c r="B385" s="102" t="s">
        <v>215</v>
      </c>
      <c r="C385" s="103" t="s">
        <v>217</v>
      </c>
      <c r="D385" s="104"/>
      <c r="E385" s="4">
        <v>4</v>
      </c>
      <c r="F385" s="18">
        <f t="shared" si="18"/>
        <v>0</v>
      </c>
      <c r="G385" s="119"/>
      <c r="H385" s="119"/>
    </row>
    <row r="386" spans="1:8">
      <c r="E386" s="209"/>
      <c r="F386" s="11">
        <f>SUM(F380:F385)</f>
        <v>0</v>
      </c>
    </row>
    <row r="388" spans="1:8" ht="27" customHeight="1">
      <c r="A388" s="63" t="s">
        <v>406</v>
      </c>
      <c r="B388" s="358" t="s">
        <v>83</v>
      </c>
      <c r="C388" s="358"/>
      <c r="D388" s="358"/>
      <c r="E388" s="358"/>
      <c r="F388" s="358"/>
      <c r="G388" s="358"/>
      <c r="H388" s="358"/>
    </row>
    <row r="389" spans="1:8" ht="16" thickBot="1">
      <c r="B389" s="169"/>
      <c r="C389" s="169"/>
      <c r="D389" s="169"/>
      <c r="E389" s="169"/>
      <c r="F389" s="169"/>
      <c r="G389" s="169"/>
      <c r="H389" s="169"/>
    </row>
    <row r="390" spans="1:8" ht="46" thickBot="1">
      <c r="B390" s="89" t="s">
        <v>6</v>
      </c>
      <c r="C390" s="90" t="s">
        <v>7</v>
      </c>
      <c r="D390" s="91" t="s">
        <v>8</v>
      </c>
      <c r="E390" s="91" t="s">
        <v>9</v>
      </c>
      <c r="F390" s="91" t="s">
        <v>10</v>
      </c>
      <c r="G390" s="92" t="s">
        <v>11</v>
      </c>
      <c r="H390" s="93" t="s">
        <v>12</v>
      </c>
    </row>
    <row r="391" spans="1:8">
      <c r="B391" s="94" t="s">
        <v>84</v>
      </c>
      <c r="C391" s="95" t="s">
        <v>217</v>
      </c>
      <c r="D391" s="96"/>
      <c r="E391" s="1">
        <v>5</v>
      </c>
      <c r="F391" s="20">
        <f>D391*E391</f>
        <v>0</v>
      </c>
      <c r="G391" s="117"/>
      <c r="H391" s="117"/>
    </row>
    <row r="392" spans="1:8">
      <c r="B392" s="98" t="s">
        <v>85</v>
      </c>
      <c r="C392" s="99" t="s">
        <v>217</v>
      </c>
      <c r="D392" s="100"/>
      <c r="E392" s="2">
        <v>2</v>
      </c>
      <c r="F392" s="12">
        <f>D392*E392</f>
        <v>0</v>
      </c>
      <c r="G392" s="110"/>
      <c r="H392" s="110"/>
    </row>
    <row r="393" spans="1:8">
      <c r="B393" s="98" t="s">
        <v>86</v>
      </c>
      <c r="C393" s="99" t="s">
        <v>217</v>
      </c>
      <c r="D393" s="100"/>
      <c r="E393" s="2">
        <v>5</v>
      </c>
      <c r="F393" s="12">
        <f t="shared" ref="F393" si="19">D393*E393</f>
        <v>0</v>
      </c>
      <c r="G393" s="110"/>
      <c r="H393" s="110"/>
    </row>
    <row r="394" spans="1:8" ht="16" thickBot="1">
      <c r="B394" s="102" t="s">
        <v>87</v>
      </c>
      <c r="C394" s="103" t="s">
        <v>217</v>
      </c>
      <c r="D394" s="104"/>
      <c r="E394" s="4">
        <v>4</v>
      </c>
      <c r="F394" s="9">
        <f>D394*E394</f>
        <v>0</v>
      </c>
      <c r="G394" s="119"/>
      <c r="H394" s="119"/>
    </row>
    <row r="395" spans="1:8">
      <c r="B395" s="121"/>
      <c r="C395" s="129"/>
      <c r="D395" s="170"/>
      <c r="E395" s="19"/>
      <c r="F395" s="11">
        <f>SUM(F391:F394)</f>
        <v>0</v>
      </c>
      <c r="G395" s="127"/>
      <c r="H395" s="125"/>
    </row>
    <row r="396" spans="1:8">
      <c r="B396" s="121"/>
      <c r="C396" s="129"/>
      <c r="D396" s="170"/>
      <c r="E396" s="171"/>
      <c r="F396" s="88"/>
      <c r="G396" s="127"/>
      <c r="H396" s="125"/>
    </row>
    <row r="397" spans="1:8" ht="22.5" customHeight="1" thickBot="1">
      <c r="A397" s="63" t="s">
        <v>407</v>
      </c>
      <c r="B397" s="359" t="s">
        <v>222</v>
      </c>
      <c r="C397" s="359"/>
      <c r="D397" s="359"/>
      <c r="E397" s="359"/>
      <c r="F397" s="359"/>
      <c r="G397" s="359"/>
      <c r="H397" s="359"/>
    </row>
    <row r="398" spans="1:8" ht="46" thickBot="1">
      <c r="B398" s="89" t="s">
        <v>6</v>
      </c>
      <c r="C398" s="90" t="s">
        <v>7</v>
      </c>
      <c r="D398" s="91" t="s">
        <v>8</v>
      </c>
      <c r="E398" s="91" t="s">
        <v>9</v>
      </c>
      <c r="F398" s="91" t="s">
        <v>10</v>
      </c>
      <c r="G398" s="92" t="s">
        <v>11</v>
      </c>
      <c r="H398" s="93" t="s">
        <v>12</v>
      </c>
    </row>
    <row r="399" spans="1:8">
      <c r="B399" s="94" t="s">
        <v>216</v>
      </c>
      <c r="C399" s="95" t="s">
        <v>217</v>
      </c>
      <c r="D399" s="96"/>
      <c r="E399" s="1">
        <v>1</v>
      </c>
      <c r="F399" s="20">
        <f>D399*E399</f>
        <v>0</v>
      </c>
      <c r="G399" s="117"/>
      <c r="H399" s="117"/>
    </row>
    <row r="400" spans="1:8">
      <c r="B400" s="98" t="s">
        <v>218</v>
      </c>
      <c r="C400" s="99" t="s">
        <v>217</v>
      </c>
      <c r="D400" s="100"/>
      <c r="E400" s="2">
        <v>2</v>
      </c>
      <c r="F400" s="12">
        <f t="shared" ref="F400:F401" si="20">D400*E400</f>
        <v>0</v>
      </c>
      <c r="G400" s="110"/>
      <c r="H400" s="110"/>
    </row>
    <row r="401" spans="1:8">
      <c r="B401" s="98" t="s">
        <v>219</v>
      </c>
      <c r="C401" s="99" t="s">
        <v>217</v>
      </c>
      <c r="D401" s="100"/>
      <c r="E401" s="2">
        <v>1</v>
      </c>
      <c r="F401" s="12">
        <f t="shared" si="20"/>
        <v>0</v>
      </c>
      <c r="G401" s="110"/>
      <c r="H401" s="110"/>
    </row>
    <row r="402" spans="1:8">
      <c r="B402" s="98" t="s">
        <v>220</v>
      </c>
      <c r="C402" s="99" t="s">
        <v>217</v>
      </c>
      <c r="D402" s="100"/>
      <c r="E402" s="2">
        <v>2</v>
      </c>
      <c r="F402" s="12">
        <f>D402*E402</f>
        <v>0</v>
      </c>
      <c r="G402" s="110"/>
      <c r="H402" s="110"/>
    </row>
    <row r="403" spans="1:8" ht="16" thickBot="1">
      <c r="B403" s="172" t="s">
        <v>221</v>
      </c>
      <c r="C403" s="173" t="s">
        <v>217</v>
      </c>
      <c r="D403" s="128"/>
      <c r="E403" s="39">
        <v>1</v>
      </c>
      <c r="F403" s="30">
        <f>D403*E403</f>
        <v>0</v>
      </c>
      <c r="G403" s="174"/>
      <c r="H403" s="174"/>
    </row>
    <row r="404" spans="1:8">
      <c r="E404" s="209"/>
      <c r="F404" s="11">
        <f>SUM(F399:F403)</f>
        <v>0</v>
      </c>
    </row>
    <row r="406" spans="1:8" ht="15" customHeight="1">
      <c r="A406" s="63" t="s">
        <v>408</v>
      </c>
      <c r="B406" s="357" t="s">
        <v>328</v>
      </c>
      <c r="C406" s="357"/>
      <c r="D406" s="357"/>
      <c r="E406" s="357"/>
      <c r="F406" s="357"/>
      <c r="G406" s="357"/>
    </row>
    <row r="407" spans="1:8" ht="26.25" customHeight="1">
      <c r="B407" s="357" t="s">
        <v>329</v>
      </c>
      <c r="C407" s="357"/>
      <c r="D407" s="357"/>
      <c r="E407" s="357"/>
      <c r="F407" s="357"/>
      <c r="G407" s="357"/>
      <c r="H407" s="357"/>
    </row>
    <row r="408" spans="1:8" ht="16" thickBot="1">
      <c r="B408" s="169"/>
      <c r="C408" s="169"/>
      <c r="D408" s="169"/>
      <c r="E408" s="169"/>
      <c r="F408" s="169"/>
      <c r="G408" s="169"/>
      <c r="H408" s="169"/>
    </row>
    <row r="409" spans="1:8" ht="46" thickBot="1">
      <c r="B409" s="89" t="s">
        <v>6</v>
      </c>
      <c r="C409" s="90" t="s">
        <v>7</v>
      </c>
      <c r="D409" s="91" t="s">
        <v>8</v>
      </c>
      <c r="E409" s="91" t="s">
        <v>9</v>
      </c>
      <c r="F409" s="91" t="s">
        <v>10</v>
      </c>
      <c r="G409" s="92" t="s">
        <v>11</v>
      </c>
      <c r="H409" s="93" t="s">
        <v>12</v>
      </c>
    </row>
    <row r="410" spans="1:8">
      <c r="B410" s="94" t="s">
        <v>313</v>
      </c>
      <c r="C410" s="95" t="s">
        <v>217</v>
      </c>
      <c r="D410" s="96"/>
      <c r="E410" s="1">
        <v>1</v>
      </c>
      <c r="F410" s="20">
        <f>D410*E410</f>
        <v>0</v>
      </c>
      <c r="G410" s="117"/>
      <c r="H410" s="117"/>
    </row>
    <row r="411" spans="1:8">
      <c r="B411" s="98" t="s">
        <v>314</v>
      </c>
      <c r="C411" s="99" t="s">
        <v>217</v>
      </c>
      <c r="D411" s="100"/>
      <c r="E411" s="2">
        <v>1</v>
      </c>
      <c r="F411" s="12">
        <f t="shared" ref="F411:F414" si="21">D411*E411</f>
        <v>0</v>
      </c>
      <c r="G411" s="110"/>
      <c r="H411" s="110"/>
    </row>
    <row r="412" spans="1:8">
      <c r="B412" s="98" t="s">
        <v>316</v>
      </c>
      <c r="C412" s="99" t="s">
        <v>217</v>
      </c>
      <c r="D412" s="100"/>
      <c r="E412" s="2">
        <v>1</v>
      </c>
      <c r="F412" s="12">
        <f t="shared" si="21"/>
        <v>0</v>
      </c>
      <c r="G412" s="110"/>
      <c r="H412" s="110"/>
    </row>
    <row r="413" spans="1:8">
      <c r="B413" s="98" t="s">
        <v>354</v>
      </c>
      <c r="C413" s="99" t="s">
        <v>217</v>
      </c>
      <c r="D413" s="100"/>
      <c r="E413" s="2">
        <v>1</v>
      </c>
      <c r="F413" s="12">
        <f t="shared" si="21"/>
        <v>0</v>
      </c>
      <c r="G413" s="110"/>
      <c r="H413" s="110"/>
    </row>
    <row r="414" spans="1:8">
      <c r="B414" s="106" t="s">
        <v>317</v>
      </c>
      <c r="C414" s="107" t="s">
        <v>217</v>
      </c>
      <c r="D414" s="108"/>
      <c r="E414" s="5">
        <v>1</v>
      </c>
      <c r="F414" s="6">
        <f t="shared" si="21"/>
        <v>0</v>
      </c>
      <c r="G414" s="175"/>
      <c r="H414" s="175"/>
    </row>
    <row r="415" spans="1:8">
      <c r="B415" s="98" t="s">
        <v>318</v>
      </c>
      <c r="C415" s="99" t="s">
        <v>217</v>
      </c>
      <c r="D415" s="100"/>
      <c r="E415" s="2">
        <v>1</v>
      </c>
      <c r="F415" s="12">
        <f>D415*E415</f>
        <v>0</v>
      </c>
      <c r="G415" s="110"/>
      <c r="H415" s="110"/>
    </row>
    <row r="416" spans="1:8" ht="16" thickBot="1">
      <c r="B416" s="102" t="s">
        <v>319</v>
      </c>
      <c r="C416" s="103" t="s">
        <v>217</v>
      </c>
      <c r="D416" s="104"/>
      <c r="E416" s="4">
        <v>1</v>
      </c>
      <c r="F416" s="9">
        <f>D416*E416</f>
        <v>0</v>
      </c>
      <c r="G416" s="119"/>
      <c r="H416" s="119"/>
    </row>
    <row r="417" spans="2:8">
      <c r="B417" s="176"/>
      <c r="C417" s="177"/>
      <c r="D417" s="177"/>
      <c r="E417" s="210"/>
      <c r="F417" s="11">
        <f>SUM(F410:F416)</f>
        <v>0</v>
      </c>
      <c r="G417" s="179"/>
    </row>
    <row r="418" spans="2:8" ht="16" thickBot="1">
      <c r="B418" s="176"/>
      <c r="C418" s="177"/>
      <c r="D418" s="177"/>
      <c r="E418" s="178"/>
      <c r="F418" s="178"/>
      <c r="G418" s="179"/>
    </row>
    <row r="419" spans="2:8" ht="46" thickBot="1">
      <c r="B419" s="89" t="s">
        <v>401</v>
      </c>
      <c r="C419" s="90" t="s">
        <v>7</v>
      </c>
      <c r="D419" s="91" t="s">
        <v>8</v>
      </c>
      <c r="E419" s="91" t="s">
        <v>9</v>
      </c>
      <c r="F419" s="91" t="s">
        <v>10</v>
      </c>
      <c r="G419" s="92" t="s">
        <v>11</v>
      </c>
      <c r="H419" s="93" t="s">
        <v>12</v>
      </c>
    </row>
    <row r="420" spans="2:8">
      <c r="B420" s="94" t="s">
        <v>309</v>
      </c>
      <c r="C420" s="95" t="s">
        <v>217</v>
      </c>
      <c r="D420" s="96"/>
      <c r="E420" s="1">
        <v>2</v>
      </c>
      <c r="F420" s="20">
        <f>D420*E420</f>
        <v>0</v>
      </c>
      <c r="G420" s="117"/>
      <c r="H420" s="117"/>
    </row>
    <row r="421" spans="2:8">
      <c r="B421" s="98" t="s">
        <v>330</v>
      </c>
      <c r="C421" s="99" t="s">
        <v>217</v>
      </c>
      <c r="D421" s="100"/>
      <c r="E421" s="2">
        <v>2</v>
      </c>
      <c r="F421" s="12">
        <f t="shared" ref="F421:F432" si="22">D421*E421</f>
        <v>0</v>
      </c>
      <c r="G421" s="110"/>
      <c r="H421" s="110"/>
    </row>
    <row r="422" spans="2:8">
      <c r="B422" s="98" t="s">
        <v>310</v>
      </c>
      <c r="C422" s="99" t="s">
        <v>217</v>
      </c>
      <c r="D422" s="100"/>
      <c r="E422" s="2">
        <v>2</v>
      </c>
      <c r="F422" s="12">
        <f t="shared" si="22"/>
        <v>0</v>
      </c>
      <c r="G422" s="110"/>
      <c r="H422" s="110"/>
    </row>
    <row r="423" spans="2:8">
      <c r="B423" s="98" t="s">
        <v>331</v>
      </c>
      <c r="C423" s="99" t="s">
        <v>217</v>
      </c>
      <c r="D423" s="100"/>
      <c r="E423" s="2">
        <v>2</v>
      </c>
      <c r="F423" s="12">
        <f t="shared" si="22"/>
        <v>0</v>
      </c>
      <c r="G423" s="110"/>
      <c r="H423" s="110"/>
    </row>
    <row r="424" spans="2:8">
      <c r="B424" s="98" t="s">
        <v>332</v>
      </c>
      <c r="C424" s="99" t="s">
        <v>217</v>
      </c>
      <c r="D424" s="100"/>
      <c r="E424" s="2">
        <v>4</v>
      </c>
      <c r="F424" s="12">
        <f t="shared" si="22"/>
        <v>0</v>
      </c>
      <c r="G424" s="110"/>
      <c r="H424" s="110"/>
    </row>
    <row r="425" spans="2:8">
      <c r="B425" s="98" t="s">
        <v>333</v>
      </c>
      <c r="C425" s="99" t="s">
        <v>217</v>
      </c>
      <c r="D425" s="100"/>
      <c r="E425" s="2">
        <v>4</v>
      </c>
      <c r="F425" s="12">
        <f t="shared" si="22"/>
        <v>0</v>
      </c>
      <c r="G425" s="110"/>
      <c r="H425" s="110"/>
    </row>
    <row r="426" spans="2:8">
      <c r="B426" s="98" t="s">
        <v>334</v>
      </c>
      <c r="C426" s="99" t="s">
        <v>217</v>
      </c>
      <c r="D426" s="100"/>
      <c r="E426" s="2">
        <v>1</v>
      </c>
      <c r="F426" s="12">
        <f t="shared" si="22"/>
        <v>0</v>
      </c>
      <c r="G426" s="110"/>
      <c r="H426" s="110"/>
    </row>
    <row r="427" spans="2:8">
      <c r="B427" s="98" t="s">
        <v>335</v>
      </c>
      <c r="C427" s="99" t="s">
        <v>217</v>
      </c>
      <c r="D427" s="100"/>
      <c r="E427" s="2">
        <v>1</v>
      </c>
      <c r="F427" s="12">
        <f t="shared" si="22"/>
        <v>0</v>
      </c>
      <c r="G427" s="110"/>
      <c r="H427" s="110"/>
    </row>
    <row r="428" spans="2:8">
      <c r="B428" s="98" t="s">
        <v>336</v>
      </c>
      <c r="C428" s="99" t="s">
        <v>217</v>
      </c>
      <c r="D428" s="100"/>
      <c r="E428" s="2">
        <v>2</v>
      </c>
      <c r="F428" s="12">
        <f t="shared" si="22"/>
        <v>0</v>
      </c>
      <c r="G428" s="110"/>
      <c r="H428" s="110"/>
    </row>
    <row r="429" spans="2:8">
      <c r="B429" s="98" t="s">
        <v>337</v>
      </c>
      <c r="C429" s="99" t="s">
        <v>217</v>
      </c>
      <c r="D429" s="100"/>
      <c r="E429" s="2">
        <v>2</v>
      </c>
      <c r="F429" s="12">
        <f t="shared" si="22"/>
        <v>0</v>
      </c>
      <c r="G429" s="110"/>
      <c r="H429" s="110"/>
    </row>
    <row r="430" spans="2:8">
      <c r="B430" s="98" t="s">
        <v>338</v>
      </c>
      <c r="C430" s="99" t="s">
        <v>217</v>
      </c>
      <c r="D430" s="100"/>
      <c r="E430" s="2">
        <v>2</v>
      </c>
      <c r="F430" s="12">
        <f t="shared" si="22"/>
        <v>0</v>
      </c>
      <c r="G430" s="110"/>
      <c r="H430" s="110"/>
    </row>
    <row r="431" spans="2:8">
      <c r="B431" s="98" t="s">
        <v>339</v>
      </c>
      <c r="C431" s="99" t="s">
        <v>217</v>
      </c>
      <c r="D431" s="100"/>
      <c r="E431" s="2">
        <v>1</v>
      </c>
      <c r="F431" s="12">
        <f>D431*E431</f>
        <v>0</v>
      </c>
      <c r="G431" s="110"/>
      <c r="H431" s="110"/>
    </row>
    <row r="432" spans="2:8">
      <c r="B432" s="106" t="s">
        <v>340</v>
      </c>
      <c r="C432" s="107" t="s">
        <v>217</v>
      </c>
      <c r="D432" s="108"/>
      <c r="E432" s="5">
        <v>1</v>
      </c>
      <c r="F432" s="6">
        <f t="shared" si="22"/>
        <v>0</v>
      </c>
      <c r="G432" s="175"/>
      <c r="H432" s="175"/>
    </row>
    <row r="433" spans="2:8" ht="16" thickBot="1">
      <c r="B433" s="102" t="s">
        <v>341</v>
      </c>
      <c r="C433" s="103" t="s">
        <v>217</v>
      </c>
      <c r="D433" s="104"/>
      <c r="E433" s="4">
        <v>1</v>
      </c>
      <c r="F433" s="9">
        <f>D433*E433</f>
        <v>0</v>
      </c>
      <c r="G433" s="119"/>
      <c r="H433" s="119"/>
    </row>
    <row r="434" spans="2:8">
      <c r="B434" s="179"/>
      <c r="C434" s="180"/>
      <c r="D434" s="180"/>
      <c r="E434" s="211"/>
      <c r="F434" s="11">
        <f>SUM(F420:F433)</f>
        <v>0</v>
      </c>
      <c r="G434" s="179"/>
    </row>
    <row r="435" spans="2:8" ht="16" thickBot="1">
      <c r="B435" s="181"/>
      <c r="C435" s="177"/>
      <c r="D435" s="177"/>
      <c r="E435" s="179"/>
      <c r="F435" s="179"/>
      <c r="G435" s="179"/>
    </row>
    <row r="436" spans="2:8" ht="46" thickBot="1">
      <c r="B436" s="89" t="s">
        <v>6</v>
      </c>
      <c r="C436" s="90" t="s">
        <v>7</v>
      </c>
      <c r="D436" s="91" t="s">
        <v>8</v>
      </c>
      <c r="E436" s="91" t="s">
        <v>9</v>
      </c>
      <c r="F436" s="91" t="s">
        <v>10</v>
      </c>
      <c r="G436" s="92" t="s">
        <v>11</v>
      </c>
      <c r="H436" s="93" t="s">
        <v>12</v>
      </c>
    </row>
    <row r="437" spans="2:8">
      <c r="B437" s="94" t="s">
        <v>355</v>
      </c>
      <c r="C437" s="95" t="s">
        <v>217</v>
      </c>
      <c r="D437" s="96"/>
      <c r="E437" s="1">
        <v>1</v>
      </c>
      <c r="F437" s="20">
        <f>D437*E437</f>
        <v>0</v>
      </c>
      <c r="G437" s="117"/>
      <c r="H437" s="117"/>
    </row>
    <row r="438" spans="2:8">
      <c r="B438" s="98" t="s">
        <v>208</v>
      </c>
      <c r="C438" s="99" t="s">
        <v>217</v>
      </c>
      <c r="D438" s="100"/>
      <c r="E438" s="2">
        <v>10</v>
      </c>
      <c r="F438" s="12">
        <f t="shared" ref="F438" si="23">D438*E438</f>
        <v>0</v>
      </c>
      <c r="G438" s="110"/>
      <c r="H438" s="110"/>
    </row>
    <row r="439" spans="2:8">
      <c r="B439" s="98" t="s">
        <v>356</v>
      </c>
      <c r="C439" s="99" t="s">
        <v>217</v>
      </c>
      <c r="D439" s="100"/>
      <c r="E439" s="2">
        <v>2</v>
      </c>
      <c r="F439" s="12">
        <f>D439*E439</f>
        <v>0</v>
      </c>
      <c r="G439" s="110"/>
      <c r="H439" s="110"/>
    </row>
    <row r="440" spans="2:8" ht="16" thickBot="1">
      <c r="B440" s="102" t="s">
        <v>357</v>
      </c>
      <c r="C440" s="103" t="s">
        <v>217</v>
      </c>
      <c r="D440" s="104"/>
      <c r="E440" s="4">
        <v>1</v>
      </c>
      <c r="F440" s="9">
        <f>D440*E440</f>
        <v>0</v>
      </c>
      <c r="G440" s="119"/>
      <c r="H440" s="119"/>
    </row>
    <row r="441" spans="2:8">
      <c r="B441" s="176"/>
      <c r="C441" s="177"/>
      <c r="D441" s="177"/>
      <c r="E441" s="210"/>
      <c r="F441" s="11">
        <f>SUM(F437:F440)</f>
        <v>0</v>
      </c>
      <c r="G441" s="179"/>
    </row>
    <row r="442" spans="2:8" ht="16" thickBot="1">
      <c r="B442" s="181"/>
      <c r="C442" s="177"/>
      <c r="D442" s="177"/>
      <c r="E442" s="179"/>
      <c r="F442" s="179"/>
      <c r="G442" s="179"/>
    </row>
    <row r="443" spans="2:8" ht="46" thickBot="1">
      <c r="B443" s="89" t="s">
        <v>6</v>
      </c>
      <c r="C443" s="90" t="s">
        <v>7</v>
      </c>
      <c r="D443" s="91" t="s">
        <v>8</v>
      </c>
      <c r="E443" s="91" t="s">
        <v>9</v>
      </c>
      <c r="F443" s="91" t="s">
        <v>10</v>
      </c>
      <c r="G443" s="92" t="s">
        <v>11</v>
      </c>
      <c r="H443" s="93" t="s">
        <v>12</v>
      </c>
    </row>
    <row r="444" spans="2:8">
      <c r="B444" s="94" t="s">
        <v>358</v>
      </c>
      <c r="C444" s="95" t="s">
        <v>217</v>
      </c>
      <c r="D444" s="96"/>
      <c r="E444" s="1">
        <v>3</v>
      </c>
      <c r="F444" s="20">
        <f>D444*E444</f>
        <v>0</v>
      </c>
      <c r="G444" s="117"/>
      <c r="H444" s="117"/>
    </row>
    <row r="445" spans="2:8">
      <c r="B445" s="98" t="s">
        <v>361</v>
      </c>
      <c r="C445" s="99" t="s">
        <v>217</v>
      </c>
      <c r="D445" s="100"/>
      <c r="E445" s="2">
        <v>3</v>
      </c>
      <c r="F445" s="12">
        <f t="shared" ref="F445:F449" si="24">D445*E445</f>
        <v>0</v>
      </c>
      <c r="G445" s="110"/>
      <c r="H445" s="110"/>
    </row>
    <row r="446" spans="2:8">
      <c r="B446" s="98" t="s">
        <v>362</v>
      </c>
      <c r="C446" s="99" t="s">
        <v>217</v>
      </c>
      <c r="D446" s="100"/>
      <c r="E446" s="2">
        <v>6</v>
      </c>
      <c r="F446" s="12">
        <f t="shared" si="24"/>
        <v>0</v>
      </c>
      <c r="G446" s="110"/>
      <c r="H446" s="110"/>
    </row>
    <row r="447" spans="2:8">
      <c r="B447" s="98" t="s">
        <v>363</v>
      </c>
      <c r="C447" s="99" t="s">
        <v>217</v>
      </c>
      <c r="D447" s="100"/>
      <c r="E447" s="2">
        <v>2</v>
      </c>
      <c r="F447" s="12">
        <f t="shared" si="24"/>
        <v>0</v>
      </c>
      <c r="G447" s="110"/>
      <c r="H447" s="110"/>
    </row>
    <row r="448" spans="2:8">
      <c r="B448" s="98" t="s">
        <v>364</v>
      </c>
      <c r="C448" s="99" t="s">
        <v>217</v>
      </c>
      <c r="D448" s="100"/>
      <c r="E448" s="2">
        <v>2</v>
      </c>
      <c r="F448" s="12">
        <f>D448*E448</f>
        <v>0</v>
      </c>
      <c r="G448" s="110"/>
      <c r="H448" s="110"/>
    </row>
    <row r="449" spans="2:8" ht="16" thickBot="1">
      <c r="B449" s="102" t="s">
        <v>365</v>
      </c>
      <c r="C449" s="103" t="s">
        <v>217</v>
      </c>
      <c r="D449" s="104"/>
      <c r="E449" s="4">
        <v>1</v>
      </c>
      <c r="F449" s="9">
        <f t="shared" si="24"/>
        <v>0</v>
      </c>
      <c r="G449" s="119"/>
      <c r="H449" s="119"/>
    </row>
    <row r="450" spans="2:8">
      <c r="B450" s="176"/>
      <c r="C450" s="177"/>
      <c r="D450" s="177"/>
      <c r="E450" s="210"/>
      <c r="F450" s="11">
        <f>SUM(F444:F449)</f>
        <v>0</v>
      </c>
      <c r="G450" s="179"/>
    </row>
    <row r="451" spans="2:8" ht="16" thickBot="1">
      <c r="B451" s="181"/>
      <c r="C451" s="177"/>
      <c r="D451" s="177"/>
      <c r="E451" s="179"/>
      <c r="F451" s="179"/>
      <c r="G451" s="179"/>
    </row>
    <row r="452" spans="2:8" ht="46" thickBot="1">
      <c r="B452" s="89" t="s">
        <v>6</v>
      </c>
      <c r="C452" s="90" t="s">
        <v>7</v>
      </c>
      <c r="D452" s="91" t="s">
        <v>8</v>
      </c>
      <c r="E452" s="91" t="s">
        <v>9</v>
      </c>
      <c r="F452" s="91" t="s">
        <v>10</v>
      </c>
      <c r="G452" s="92" t="s">
        <v>11</v>
      </c>
      <c r="H452" s="93" t="s">
        <v>12</v>
      </c>
    </row>
    <row r="453" spans="2:8">
      <c r="B453" s="94" t="s">
        <v>366</v>
      </c>
      <c r="C453" s="95" t="s">
        <v>217</v>
      </c>
      <c r="D453" s="96"/>
      <c r="E453" s="1">
        <v>3</v>
      </c>
      <c r="F453" s="20">
        <f>D453*E453</f>
        <v>0</v>
      </c>
      <c r="G453" s="117"/>
      <c r="H453" s="117"/>
    </row>
    <row r="454" spans="2:8">
      <c r="B454" s="98" t="s">
        <v>367</v>
      </c>
      <c r="C454" s="99" t="s">
        <v>217</v>
      </c>
      <c r="D454" s="100"/>
      <c r="E454" s="2">
        <v>3</v>
      </c>
      <c r="F454" s="12">
        <f t="shared" ref="F454" si="25">D454*E454</f>
        <v>0</v>
      </c>
      <c r="G454" s="110"/>
      <c r="H454" s="110"/>
    </row>
    <row r="455" spans="2:8">
      <c r="B455" s="98" t="s">
        <v>368</v>
      </c>
      <c r="C455" s="99" t="s">
        <v>217</v>
      </c>
      <c r="D455" s="100"/>
      <c r="E455" s="2">
        <v>1</v>
      </c>
      <c r="F455" s="12">
        <f>D455*E455</f>
        <v>0</v>
      </c>
      <c r="G455" s="110"/>
      <c r="H455" s="110"/>
    </row>
    <row r="456" spans="2:8" ht="16" thickBot="1">
      <c r="B456" s="102" t="s">
        <v>369</v>
      </c>
      <c r="C456" s="103" t="s">
        <v>217</v>
      </c>
      <c r="D456" s="104"/>
      <c r="E456" s="4">
        <v>1</v>
      </c>
      <c r="F456" s="9">
        <f>D456*E456</f>
        <v>0</v>
      </c>
      <c r="G456" s="119"/>
      <c r="H456" s="119"/>
    </row>
    <row r="457" spans="2:8">
      <c r="B457" s="176"/>
      <c r="C457" s="177"/>
      <c r="D457" s="177"/>
      <c r="E457" s="210"/>
      <c r="F457" s="11">
        <f>SUM(F453:F456)</f>
        <v>0</v>
      </c>
      <c r="G457" s="179"/>
    </row>
    <row r="458" spans="2:8" ht="16" thickBot="1">
      <c r="B458" s="181"/>
      <c r="C458" s="177"/>
      <c r="D458" s="177"/>
      <c r="E458" s="179"/>
      <c r="F458" s="179"/>
      <c r="G458" s="179"/>
    </row>
    <row r="459" spans="2:8" ht="46" thickBot="1">
      <c r="B459" s="89" t="s">
        <v>6</v>
      </c>
      <c r="C459" s="90" t="s">
        <v>7</v>
      </c>
      <c r="D459" s="91" t="s">
        <v>8</v>
      </c>
      <c r="E459" s="91" t="s">
        <v>9</v>
      </c>
      <c r="F459" s="91" t="s">
        <v>10</v>
      </c>
      <c r="G459" s="92" t="s">
        <v>11</v>
      </c>
      <c r="H459" s="93" t="s">
        <v>12</v>
      </c>
    </row>
    <row r="460" spans="2:8">
      <c r="B460" s="94" t="s">
        <v>373</v>
      </c>
      <c r="C460" s="95" t="s">
        <v>217</v>
      </c>
      <c r="D460" s="96"/>
      <c r="E460" s="1">
        <v>1</v>
      </c>
      <c r="F460" s="20">
        <f>D460*E460</f>
        <v>0</v>
      </c>
      <c r="G460" s="117"/>
      <c r="H460" s="117"/>
    </row>
    <row r="461" spans="2:8">
      <c r="B461" s="98" t="s">
        <v>370</v>
      </c>
      <c r="C461" s="99" t="s">
        <v>217</v>
      </c>
      <c r="D461" s="100"/>
      <c r="E461" s="2">
        <v>1</v>
      </c>
      <c r="F461" s="12">
        <f t="shared" ref="F461:F462" si="26">D461*E461</f>
        <v>0</v>
      </c>
      <c r="G461" s="110"/>
      <c r="H461" s="110"/>
    </row>
    <row r="462" spans="2:8">
      <c r="B462" s="98" t="s">
        <v>371</v>
      </c>
      <c r="C462" s="99" t="s">
        <v>217</v>
      </c>
      <c r="D462" s="100"/>
      <c r="E462" s="2">
        <v>1</v>
      </c>
      <c r="F462" s="12">
        <f t="shared" si="26"/>
        <v>0</v>
      </c>
      <c r="G462" s="110"/>
      <c r="H462" s="110"/>
    </row>
    <row r="463" spans="2:8" ht="16" thickBot="1">
      <c r="B463" s="102" t="s">
        <v>372</v>
      </c>
      <c r="C463" s="103" t="s">
        <v>217</v>
      </c>
      <c r="D463" s="104"/>
      <c r="E463" s="4">
        <v>1</v>
      </c>
      <c r="F463" s="9">
        <f>D463*E463</f>
        <v>0</v>
      </c>
      <c r="G463" s="119"/>
      <c r="H463" s="119"/>
    </row>
    <row r="464" spans="2:8">
      <c r="B464" s="176"/>
      <c r="C464" s="177"/>
      <c r="D464" s="177"/>
      <c r="E464" s="210"/>
      <c r="F464" s="11">
        <f>SUM(F460:F463)</f>
        <v>0</v>
      </c>
      <c r="G464" s="179"/>
    </row>
    <row r="465" spans="2:8" ht="16" thickBot="1">
      <c r="B465" s="181"/>
      <c r="C465" s="177"/>
      <c r="D465" s="177"/>
      <c r="E465" s="179"/>
      <c r="F465" s="179"/>
      <c r="G465" s="179"/>
    </row>
    <row r="466" spans="2:8" ht="46" thickBot="1">
      <c r="B466" s="89" t="s">
        <v>6</v>
      </c>
      <c r="C466" s="90" t="s">
        <v>7</v>
      </c>
      <c r="D466" s="91" t="s">
        <v>8</v>
      </c>
      <c r="E466" s="91" t="s">
        <v>9</v>
      </c>
      <c r="F466" s="91" t="s">
        <v>10</v>
      </c>
      <c r="G466" s="92" t="s">
        <v>11</v>
      </c>
      <c r="H466" s="93" t="s">
        <v>12</v>
      </c>
    </row>
    <row r="467" spans="2:8">
      <c r="B467" s="94" t="s">
        <v>374</v>
      </c>
      <c r="C467" s="95" t="s">
        <v>217</v>
      </c>
      <c r="D467" s="96"/>
      <c r="E467" s="1">
        <v>1</v>
      </c>
      <c r="F467" s="20">
        <f>D467*E467</f>
        <v>0</v>
      </c>
      <c r="G467" s="117"/>
      <c r="H467" s="117"/>
    </row>
    <row r="468" spans="2:8">
      <c r="B468" s="98" t="s">
        <v>375</v>
      </c>
      <c r="C468" s="99" t="s">
        <v>217</v>
      </c>
      <c r="D468" s="100"/>
      <c r="E468" s="2">
        <v>3</v>
      </c>
      <c r="F468" s="12">
        <f t="shared" ref="F468:F469" si="27">D468*E468</f>
        <v>0</v>
      </c>
      <c r="G468" s="110"/>
      <c r="H468" s="110"/>
    </row>
    <row r="469" spans="2:8">
      <c r="B469" s="98" t="s">
        <v>376</v>
      </c>
      <c r="C469" s="99" t="s">
        <v>217</v>
      </c>
      <c r="D469" s="100"/>
      <c r="E469" s="2">
        <v>5</v>
      </c>
      <c r="F469" s="12">
        <f t="shared" si="27"/>
        <v>0</v>
      </c>
      <c r="G469" s="110"/>
      <c r="H469" s="110"/>
    </row>
    <row r="470" spans="2:8" ht="16" thickBot="1">
      <c r="B470" s="102" t="s">
        <v>377</v>
      </c>
      <c r="C470" s="103" t="s">
        <v>217</v>
      </c>
      <c r="D470" s="104"/>
      <c r="E470" s="4">
        <v>2</v>
      </c>
      <c r="F470" s="9">
        <f>D470*E470</f>
        <v>0</v>
      </c>
      <c r="G470" s="119"/>
      <c r="H470" s="119"/>
    </row>
    <row r="471" spans="2:8">
      <c r="B471" s="176"/>
      <c r="C471" s="177"/>
      <c r="D471" s="177"/>
      <c r="E471" s="210"/>
      <c r="F471" s="11">
        <f>SUM(F467:F470)</f>
        <v>0</v>
      </c>
      <c r="G471" s="179"/>
    </row>
    <row r="472" spans="2:8" ht="16" thickBot="1">
      <c r="B472" s="181"/>
      <c r="C472" s="182" t="s">
        <v>342</v>
      </c>
      <c r="D472" s="177"/>
      <c r="E472" s="179"/>
      <c r="F472" s="179"/>
      <c r="G472" s="179"/>
    </row>
    <row r="473" spans="2:8" ht="46" thickBot="1">
      <c r="B473" s="89" t="s">
        <v>6</v>
      </c>
      <c r="C473" s="90" t="s">
        <v>7</v>
      </c>
      <c r="D473" s="91" t="s">
        <v>8</v>
      </c>
      <c r="E473" s="91" t="s">
        <v>9</v>
      </c>
      <c r="F473" s="91" t="s">
        <v>10</v>
      </c>
      <c r="G473" s="92" t="s">
        <v>11</v>
      </c>
      <c r="H473" s="93" t="s">
        <v>12</v>
      </c>
    </row>
    <row r="474" spans="2:8">
      <c r="B474" s="94" t="s">
        <v>378</v>
      </c>
      <c r="C474" s="95" t="s">
        <v>217</v>
      </c>
      <c r="D474" s="96"/>
      <c r="E474" s="1">
        <v>1</v>
      </c>
      <c r="F474" s="20">
        <f>D474*E474</f>
        <v>0</v>
      </c>
      <c r="G474" s="117"/>
      <c r="H474" s="117"/>
    </row>
    <row r="475" spans="2:8">
      <c r="B475" s="98" t="s">
        <v>379</v>
      </c>
      <c r="C475" s="99" t="s">
        <v>217</v>
      </c>
      <c r="D475" s="100"/>
      <c r="E475" s="2">
        <v>1</v>
      </c>
      <c r="F475" s="12">
        <f t="shared" ref="F475:F483" si="28">D475*E475</f>
        <v>0</v>
      </c>
      <c r="G475" s="110"/>
      <c r="H475" s="110"/>
    </row>
    <row r="476" spans="2:8">
      <c r="B476" s="98" t="s">
        <v>380</v>
      </c>
      <c r="C476" s="99" t="s">
        <v>217</v>
      </c>
      <c r="D476" s="100"/>
      <c r="E476" s="2">
        <v>1</v>
      </c>
      <c r="F476" s="12">
        <f t="shared" si="28"/>
        <v>0</v>
      </c>
      <c r="G476" s="110"/>
      <c r="H476" s="110"/>
    </row>
    <row r="477" spans="2:8">
      <c r="B477" s="98" t="s">
        <v>381</v>
      </c>
      <c r="C477" s="99" t="s">
        <v>217</v>
      </c>
      <c r="D477" s="100"/>
      <c r="E477" s="2">
        <v>1</v>
      </c>
      <c r="F477" s="12">
        <f t="shared" si="28"/>
        <v>0</v>
      </c>
      <c r="G477" s="110"/>
      <c r="H477" s="110"/>
    </row>
    <row r="478" spans="2:8">
      <c r="B478" s="98" t="s">
        <v>382</v>
      </c>
      <c r="C478" s="99" t="s">
        <v>217</v>
      </c>
      <c r="D478" s="100"/>
      <c r="E478" s="2">
        <v>2</v>
      </c>
      <c r="F478" s="12">
        <f t="shared" si="28"/>
        <v>0</v>
      </c>
      <c r="G478" s="110"/>
      <c r="H478" s="110"/>
    </row>
    <row r="479" spans="2:8">
      <c r="B479" s="98" t="s">
        <v>383</v>
      </c>
      <c r="C479" s="99" t="s">
        <v>217</v>
      </c>
      <c r="D479" s="100"/>
      <c r="E479" s="2">
        <v>5</v>
      </c>
      <c r="F479" s="12">
        <f t="shared" si="28"/>
        <v>0</v>
      </c>
      <c r="G479" s="110"/>
      <c r="H479" s="110"/>
    </row>
    <row r="480" spans="2:8">
      <c r="B480" s="98" t="s">
        <v>384</v>
      </c>
      <c r="C480" s="99" t="s">
        <v>217</v>
      </c>
      <c r="D480" s="100"/>
      <c r="E480" s="2">
        <v>30</v>
      </c>
      <c r="F480" s="12">
        <f t="shared" si="28"/>
        <v>0</v>
      </c>
      <c r="G480" s="110"/>
      <c r="H480" s="110"/>
    </row>
    <row r="481" spans="2:8">
      <c r="B481" s="98" t="s">
        <v>385</v>
      </c>
      <c r="C481" s="99" t="s">
        <v>217</v>
      </c>
      <c r="D481" s="100"/>
      <c r="E481" s="2">
        <v>2</v>
      </c>
      <c r="F481" s="12">
        <f>D481*E481</f>
        <v>0</v>
      </c>
      <c r="G481" s="110"/>
      <c r="H481" s="110"/>
    </row>
    <row r="482" spans="2:8">
      <c r="B482" s="98" t="s">
        <v>386</v>
      </c>
      <c r="C482" s="99" t="s">
        <v>217</v>
      </c>
      <c r="D482" s="100"/>
      <c r="E482" s="2">
        <v>1</v>
      </c>
      <c r="F482" s="12">
        <f t="shared" si="28"/>
        <v>0</v>
      </c>
      <c r="G482" s="110"/>
      <c r="H482" s="110"/>
    </row>
    <row r="483" spans="2:8" ht="16" thickBot="1">
      <c r="B483" s="102" t="s">
        <v>387</v>
      </c>
      <c r="C483" s="103" t="s">
        <v>217</v>
      </c>
      <c r="D483" s="104"/>
      <c r="E483" s="4">
        <v>1</v>
      </c>
      <c r="F483" s="9">
        <f t="shared" si="28"/>
        <v>0</v>
      </c>
      <c r="G483" s="119"/>
      <c r="H483" s="119"/>
    </row>
    <row r="484" spans="2:8">
      <c r="B484" s="176"/>
      <c r="C484" s="177"/>
      <c r="D484" s="177"/>
      <c r="E484" s="210"/>
      <c r="F484" s="11">
        <f>SUM(F474:F483)</f>
        <v>0</v>
      </c>
      <c r="G484" s="179"/>
    </row>
    <row r="485" spans="2:8" ht="16" thickBot="1">
      <c r="B485" s="181"/>
      <c r="C485" s="182" t="s">
        <v>342</v>
      </c>
      <c r="D485" s="177"/>
      <c r="E485" s="179"/>
      <c r="F485" s="179"/>
      <c r="G485" s="179"/>
    </row>
    <row r="486" spans="2:8" ht="46" thickBot="1">
      <c r="B486" s="89" t="s">
        <v>6</v>
      </c>
      <c r="C486" s="90" t="s">
        <v>7</v>
      </c>
      <c r="D486" s="91" t="s">
        <v>8</v>
      </c>
      <c r="E486" s="91" t="s">
        <v>9</v>
      </c>
      <c r="F486" s="91" t="s">
        <v>10</v>
      </c>
      <c r="G486" s="92" t="s">
        <v>11</v>
      </c>
      <c r="H486" s="93" t="s">
        <v>12</v>
      </c>
    </row>
    <row r="487" spans="2:8">
      <c r="B487" s="94" t="s">
        <v>388</v>
      </c>
      <c r="C487" s="95" t="s">
        <v>217</v>
      </c>
      <c r="D487" s="96"/>
      <c r="E487" s="1">
        <v>1</v>
      </c>
      <c r="F487" s="20">
        <f>D487*E487</f>
        <v>0</v>
      </c>
      <c r="G487" s="117"/>
      <c r="H487" s="117"/>
    </row>
    <row r="488" spans="2:8">
      <c r="B488" s="98" t="s">
        <v>389</v>
      </c>
      <c r="C488" s="99" t="s">
        <v>217</v>
      </c>
      <c r="D488" s="100"/>
      <c r="E488" s="2">
        <v>1</v>
      </c>
      <c r="F488" s="12">
        <f t="shared" ref="F488:F497" si="29">D488*E488</f>
        <v>0</v>
      </c>
      <c r="G488" s="110"/>
      <c r="H488" s="110"/>
    </row>
    <row r="489" spans="2:8">
      <c r="B489" s="98" t="s">
        <v>390</v>
      </c>
      <c r="C489" s="99" t="s">
        <v>217</v>
      </c>
      <c r="D489" s="100"/>
      <c r="E489" s="2">
        <v>1</v>
      </c>
      <c r="F489" s="12">
        <f t="shared" si="29"/>
        <v>0</v>
      </c>
      <c r="G489" s="110"/>
      <c r="H489" s="110"/>
    </row>
    <row r="490" spans="2:8">
      <c r="B490" s="98" t="s">
        <v>391</v>
      </c>
      <c r="C490" s="99" t="s">
        <v>217</v>
      </c>
      <c r="D490" s="100"/>
      <c r="E490" s="2">
        <v>2</v>
      </c>
      <c r="F490" s="12">
        <f t="shared" si="29"/>
        <v>0</v>
      </c>
      <c r="G490" s="110"/>
      <c r="H490" s="110"/>
    </row>
    <row r="491" spans="2:8">
      <c r="B491" s="98" t="s">
        <v>392</v>
      </c>
      <c r="C491" s="99" t="s">
        <v>217</v>
      </c>
      <c r="D491" s="100"/>
      <c r="E491" s="2">
        <v>1</v>
      </c>
      <c r="F491" s="12">
        <f t="shared" si="29"/>
        <v>0</v>
      </c>
      <c r="G491" s="110"/>
      <c r="H491" s="110"/>
    </row>
    <row r="492" spans="2:8">
      <c r="B492" s="98" t="s">
        <v>393</v>
      </c>
      <c r="C492" s="99" t="s">
        <v>217</v>
      </c>
      <c r="D492" s="100"/>
      <c r="E492" s="2">
        <v>2</v>
      </c>
      <c r="F492" s="12">
        <f t="shared" si="29"/>
        <v>0</v>
      </c>
      <c r="G492" s="110"/>
      <c r="H492" s="110"/>
    </row>
    <row r="493" spans="2:8">
      <c r="B493" s="98" t="s">
        <v>394</v>
      </c>
      <c r="C493" s="99" t="s">
        <v>217</v>
      </c>
      <c r="D493" s="100"/>
      <c r="E493" s="2">
        <v>2</v>
      </c>
      <c r="F493" s="12">
        <f t="shared" si="29"/>
        <v>0</v>
      </c>
      <c r="G493" s="110"/>
      <c r="H493" s="110"/>
    </row>
    <row r="494" spans="2:8">
      <c r="B494" s="98" t="s">
        <v>395</v>
      </c>
      <c r="C494" s="99" t="s">
        <v>217</v>
      </c>
      <c r="D494" s="100"/>
      <c r="E494" s="2">
        <v>1</v>
      </c>
      <c r="F494" s="12">
        <f t="shared" si="29"/>
        <v>0</v>
      </c>
      <c r="G494" s="110"/>
      <c r="H494" s="110"/>
    </row>
    <row r="495" spans="2:8">
      <c r="B495" s="98" t="s">
        <v>396</v>
      </c>
      <c r="C495" s="99" t="s">
        <v>217</v>
      </c>
      <c r="D495" s="100"/>
      <c r="E495" s="2">
        <v>7</v>
      </c>
      <c r="F495" s="12">
        <f t="shared" si="29"/>
        <v>0</v>
      </c>
      <c r="G495" s="110"/>
      <c r="H495" s="110"/>
    </row>
    <row r="496" spans="2:8">
      <c r="B496" s="98" t="s">
        <v>397</v>
      </c>
      <c r="C496" s="99" t="s">
        <v>217</v>
      </c>
      <c r="D496" s="100"/>
      <c r="E496" s="2">
        <v>2</v>
      </c>
      <c r="F496" s="12">
        <f t="shared" si="29"/>
        <v>0</v>
      </c>
      <c r="G496" s="110"/>
      <c r="H496" s="110"/>
    </row>
    <row r="497" spans="1:8">
      <c r="B497" s="98" t="s">
        <v>398</v>
      </c>
      <c r="C497" s="99" t="s">
        <v>217</v>
      </c>
      <c r="D497" s="100"/>
      <c r="E497" s="2">
        <v>5</v>
      </c>
      <c r="F497" s="12">
        <f t="shared" si="29"/>
        <v>0</v>
      </c>
      <c r="G497" s="110"/>
      <c r="H497" s="110"/>
    </row>
    <row r="498" spans="1:8" ht="16" thickBot="1">
      <c r="B498" s="102" t="s">
        <v>399</v>
      </c>
      <c r="C498" s="103" t="s">
        <v>217</v>
      </c>
      <c r="D498" s="104"/>
      <c r="E498" s="4">
        <v>1</v>
      </c>
      <c r="F498" s="9">
        <f>D498*E498</f>
        <v>0</v>
      </c>
      <c r="G498" s="119"/>
      <c r="H498" s="119"/>
    </row>
    <row r="499" spans="1:8">
      <c r="B499" s="121"/>
      <c r="C499" s="129"/>
      <c r="D499" s="127"/>
      <c r="E499" s="15"/>
      <c r="F499" s="11">
        <f>SUM(F487:F498)</f>
        <v>0</v>
      </c>
      <c r="G499" s="127"/>
      <c r="H499" s="127"/>
    </row>
    <row r="500" spans="1:8">
      <c r="B500" s="121"/>
      <c r="C500" s="129"/>
      <c r="D500" s="127"/>
      <c r="E500" s="131"/>
      <c r="F500" s="127"/>
      <c r="G500" s="127"/>
      <c r="H500" s="127"/>
    </row>
    <row r="501" spans="1:8" ht="15" customHeight="1">
      <c r="A501" s="63" t="s">
        <v>409</v>
      </c>
      <c r="B501" s="357" t="s">
        <v>223</v>
      </c>
      <c r="C501" s="357"/>
      <c r="D501" s="357"/>
      <c r="E501" s="357"/>
      <c r="F501" s="357"/>
      <c r="G501" s="357"/>
      <c r="H501" s="357"/>
    </row>
    <row r="502" spans="1:8" ht="34" customHeight="1">
      <c r="B502" s="357" t="s">
        <v>224</v>
      </c>
      <c r="C502" s="357"/>
      <c r="D502" s="357"/>
      <c r="E502" s="357"/>
      <c r="F502" s="357"/>
      <c r="G502" s="357"/>
      <c r="H502" s="357"/>
    </row>
    <row r="503" spans="1:8" ht="16" thickBot="1">
      <c r="B503" s="183"/>
      <c r="C503" s="183"/>
      <c r="D503" s="183"/>
      <c r="E503" s="183"/>
      <c r="F503" s="183"/>
      <c r="G503" s="183"/>
    </row>
    <row r="504" spans="1:8" ht="46" thickBot="1">
      <c r="B504" s="89" t="s">
        <v>6</v>
      </c>
      <c r="C504" s="90" t="s">
        <v>7</v>
      </c>
      <c r="D504" s="91" t="s">
        <v>8</v>
      </c>
      <c r="E504" s="91" t="s">
        <v>9</v>
      </c>
      <c r="F504" s="91" t="s">
        <v>10</v>
      </c>
      <c r="G504" s="92" t="s">
        <v>11</v>
      </c>
      <c r="H504" s="93" t="s">
        <v>12</v>
      </c>
    </row>
    <row r="505" spans="1:8" ht="16" thickBot="1">
      <c r="B505" s="184" t="s">
        <v>223</v>
      </c>
      <c r="C505" s="185" t="s">
        <v>402</v>
      </c>
      <c r="D505" s="186"/>
      <c r="E505" s="37">
        <v>30</v>
      </c>
      <c r="F505" s="38">
        <f>D505*E505</f>
        <v>0</v>
      </c>
      <c r="G505" s="187"/>
      <c r="H505" s="187"/>
    </row>
    <row r="506" spans="1:8">
      <c r="E506" s="209"/>
      <c r="F506" s="11">
        <f>SUM(F505)</f>
        <v>0</v>
      </c>
    </row>
    <row r="508" spans="1:8">
      <c r="A508" s="63" t="s">
        <v>411</v>
      </c>
      <c r="B508" s="357" t="s">
        <v>513</v>
      </c>
      <c r="C508" s="357"/>
      <c r="D508" s="357"/>
      <c r="E508" s="357"/>
      <c r="F508" s="357"/>
      <c r="G508" s="357"/>
      <c r="H508" s="357"/>
    </row>
    <row r="509" spans="1:8" ht="15" customHeight="1">
      <c r="B509" s="357" t="s">
        <v>514</v>
      </c>
      <c r="C509" s="357"/>
      <c r="D509" s="357"/>
      <c r="E509" s="357"/>
      <c r="F509" s="357"/>
      <c r="G509" s="357"/>
      <c r="H509" s="357"/>
    </row>
    <row r="510" spans="1:8" ht="15" customHeight="1" thickBot="1">
      <c r="B510" s="295"/>
      <c r="C510" s="295"/>
      <c r="D510" s="295"/>
      <c r="E510" s="295"/>
      <c r="F510" s="295"/>
      <c r="G510" s="295"/>
      <c r="H510" s="295"/>
    </row>
    <row r="511" spans="1:8" ht="46" thickBot="1">
      <c r="B511" s="89" t="s">
        <v>6</v>
      </c>
      <c r="C511" s="90" t="s">
        <v>7</v>
      </c>
      <c r="D511" s="91" t="s">
        <v>8</v>
      </c>
      <c r="E511" s="91" t="s">
        <v>9</v>
      </c>
      <c r="F511" s="91" t="s">
        <v>10</v>
      </c>
      <c r="G511" s="92" t="s">
        <v>11</v>
      </c>
      <c r="H511" s="93" t="s">
        <v>12</v>
      </c>
    </row>
    <row r="512" spans="1:8" ht="15" customHeight="1">
      <c r="B512" s="94" t="s">
        <v>515</v>
      </c>
      <c r="C512" s="95" t="s">
        <v>217</v>
      </c>
      <c r="D512" s="96"/>
      <c r="E512" s="1">
        <v>3</v>
      </c>
      <c r="F512" s="20">
        <f>D512*E512</f>
        <v>0</v>
      </c>
      <c r="G512" s="117"/>
      <c r="H512" s="117"/>
    </row>
    <row r="513" spans="2:8" ht="15" customHeight="1">
      <c r="B513" s="98" t="s">
        <v>516</v>
      </c>
      <c r="C513" s="99" t="s">
        <v>217</v>
      </c>
      <c r="D513" s="100"/>
      <c r="E513" s="2">
        <v>2</v>
      </c>
      <c r="F513" s="12">
        <f t="shared" ref="F513:F517" si="30">D513*E513</f>
        <v>0</v>
      </c>
      <c r="G513" s="110"/>
      <c r="H513" s="110"/>
    </row>
    <row r="514" spans="2:8" ht="15" customHeight="1">
      <c r="B514" s="98" t="s">
        <v>517</v>
      </c>
      <c r="C514" s="99" t="s">
        <v>217</v>
      </c>
      <c r="D514" s="100"/>
      <c r="E514" s="2">
        <v>5</v>
      </c>
      <c r="F514" s="12">
        <f t="shared" si="30"/>
        <v>0</v>
      </c>
      <c r="G514" s="110"/>
      <c r="H514" s="110"/>
    </row>
    <row r="515" spans="2:8">
      <c r="B515" s="98" t="s">
        <v>518</v>
      </c>
      <c r="C515" s="99" t="s">
        <v>217</v>
      </c>
      <c r="D515" s="100"/>
      <c r="E515" s="2">
        <v>1</v>
      </c>
      <c r="F515" s="12">
        <f t="shared" si="30"/>
        <v>0</v>
      </c>
      <c r="G515" s="110"/>
      <c r="H515" s="110"/>
    </row>
    <row r="516" spans="2:8">
      <c r="B516" s="98" t="s">
        <v>519</v>
      </c>
      <c r="C516" s="99" t="s">
        <v>217</v>
      </c>
      <c r="D516" s="100"/>
      <c r="E516" s="2">
        <v>1</v>
      </c>
      <c r="F516" s="12">
        <f t="shared" si="30"/>
        <v>0</v>
      </c>
      <c r="G516" s="110"/>
      <c r="H516" s="110"/>
    </row>
    <row r="517" spans="2:8" ht="16" thickBot="1">
      <c r="B517" s="102" t="s">
        <v>520</v>
      </c>
      <c r="C517" s="103" t="s">
        <v>217</v>
      </c>
      <c r="D517" s="104"/>
      <c r="E517" s="4">
        <v>1</v>
      </c>
      <c r="F517" s="9">
        <f t="shared" si="30"/>
        <v>0</v>
      </c>
      <c r="G517" s="119"/>
      <c r="H517" s="119"/>
    </row>
    <row r="518" spans="2:8">
      <c r="B518" s="121"/>
      <c r="E518" s="209"/>
      <c r="F518" s="11">
        <f>SUM(F512:F517)</f>
        <v>0</v>
      </c>
    </row>
    <row r="519" spans="2:8">
      <c r="B519" s="121"/>
    </row>
    <row r="520" spans="2:8" ht="19">
      <c r="B520" s="121"/>
      <c r="C520" s="188" t="s">
        <v>410</v>
      </c>
    </row>
    <row r="522" spans="2:8" ht="16">
      <c r="B522" s="189" t="str">
        <f>A10</f>
        <v>S1 - 1</v>
      </c>
      <c r="C522" s="190" t="s">
        <v>412</v>
      </c>
      <c r="G522" s="213">
        <f>F39</f>
        <v>0</v>
      </c>
    </row>
    <row r="523" spans="2:8" ht="16">
      <c r="B523" s="189" t="str">
        <f>A41</f>
        <v>S1 - 2</v>
      </c>
      <c r="C523" s="190" t="s">
        <v>413</v>
      </c>
      <c r="G523" s="213">
        <f>F60+F74+F106+F177+F204+F273+F281+F290+F300+F310+F320+F346+F359+F370+F376</f>
        <v>0</v>
      </c>
    </row>
    <row r="524" spans="2:8" ht="16">
      <c r="B524" s="189" t="str">
        <f>A378</f>
        <v>S1 - 3</v>
      </c>
      <c r="C524" s="190" t="s">
        <v>414</v>
      </c>
      <c r="G524" s="213">
        <f>F386</f>
        <v>0</v>
      </c>
    </row>
    <row r="525" spans="2:8" ht="16">
      <c r="B525" s="189" t="str">
        <f>A388</f>
        <v>S1 - 4</v>
      </c>
      <c r="C525" s="190" t="s">
        <v>415</v>
      </c>
      <c r="G525" s="213">
        <f>F395</f>
        <v>0</v>
      </c>
    </row>
    <row r="526" spans="2:8" ht="16">
      <c r="B526" s="189" t="str">
        <f>A397</f>
        <v>S1 - 5</v>
      </c>
      <c r="C526" s="190" t="s">
        <v>416</v>
      </c>
      <c r="G526" s="214">
        <f>F404</f>
        <v>0</v>
      </c>
    </row>
    <row r="527" spans="2:8" ht="16">
      <c r="B527" s="189" t="str">
        <f>A406</f>
        <v>S1 - 6</v>
      </c>
      <c r="C527" s="190" t="s">
        <v>417</v>
      </c>
      <c r="G527" s="214">
        <f>F499+F484+F471+F464+F457+F450+F441+F434+F417</f>
        <v>0</v>
      </c>
    </row>
    <row r="528" spans="2:8" ht="16">
      <c r="B528" s="189" t="str">
        <f>A501</f>
        <v>S1 - 7</v>
      </c>
      <c r="C528" s="191" t="s">
        <v>418</v>
      </c>
      <c r="D528" s="192"/>
      <c r="E528" s="192"/>
      <c r="F528" s="192"/>
      <c r="G528" s="214">
        <f>F506</f>
        <v>0</v>
      </c>
    </row>
    <row r="529" spans="2:7" ht="16">
      <c r="B529" s="193" t="str">
        <f>A508</f>
        <v>S1 - 8</v>
      </c>
      <c r="C529" s="194" t="s">
        <v>521</v>
      </c>
      <c r="D529" s="195"/>
      <c r="E529" s="195"/>
      <c r="F529" s="195"/>
      <c r="G529" s="214">
        <f>F518</f>
        <v>0</v>
      </c>
    </row>
    <row r="530" spans="2:7" ht="20" thickBot="1">
      <c r="B530" s="196" t="s">
        <v>952</v>
      </c>
      <c r="C530" s="197" t="s">
        <v>419</v>
      </c>
      <c r="D530" s="198"/>
      <c r="E530" s="198"/>
      <c r="F530" s="198"/>
      <c r="G530" s="215">
        <f>SUM(G522:G529)</f>
        <v>0</v>
      </c>
    </row>
  </sheetData>
  <sheetProtection algorithmName="SHA-512" hashValue="C00s7w85EcMwLOihPzTlN0U4Bb09yILykmvC7YxBY3iWaL1qjSMSvDVZeNnS3iOsSK2UL7HHZlhy3Zs78N4GzA==" saltValue="c9L/LHVde+eYkV0zmp6ZDQ==" spinCount="100000" sheet="1" selectLockedCells="1"/>
  <protectedRanges>
    <protectedRange sqref="B4 C2:F4 B2" name="Obseg1"/>
    <protectedRange sqref="G13:H38" name="Obseg3"/>
    <protectedRange sqref="D13:D38" name="Obseg2"/>
  </protectedRanges>
  <mergeCells count="11">
    <mergeCell ref="B10:H10"/>
    <mergeCell ref="B41:H41"/>
    <mergeCell ref="B509:H509"/>
    <mergeCell ref="B508:H508"/>
    <mergeCell ref="B406:G406"/>
    <mergeCell ref="B378:H378"/>
    <mergeCell ref="B388:H388"/>
    <mergeCell ref="B397:H397"/>
    <mergeCell ref="B407:H407"/>
    <mergeCell ref="B502:H502"/>
    <mergeCell ref="B501:H501"/>
  </mergeCells>
  <phoneticPr fontId="32" type="noConversion"/>
  <pageMargins left="0.7" right="0.7" top="0.75" bottom="0.75" header="0.3" footer="0.3"/>
  <pageSetup paperSize="9" orientation="portrait" r:id="rId1"/>
  <ignoredErrors>
    <ignoredError sqref="B522:B529"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EFF7C-2E4C-440E-8D3C-6E31DCE121A1}">
  <dimension ref="A1:R42"/>
  <sheetViews>
    <sheetView workbookViewId="0">
      <selection activeCell="H2" sqref="H2"/>
    </sheetView>
  </sheetViews>
  <sheetFormatPr baseColWidth="10" defaultColWidth="9.1640625" defaultRowHeight="15"/>
  <cols>
    <col min="1" max="1" width="4.6640625" style="48" bestFit="1" customWidth="1"/>
    <col min="2" max="2" width="29" style="48" customWidth="1"/>
    <col min="3" max="3" width="9.1640625" style="48"/>
    <col min="4" max="4" width="14.6640625" style="48" customWidth="1"/>
    <col min="5" max="5" width="10.6640625" style="48" customWidth="1"/>
    <col min="6" max="6" width="16.33203125" style="48" customWidth="1"/>
    <col min="7" max="7" width="20" style="48" customWidth="1"/>
    <col min="8" max="8" width="24.33203125" style="48" customWidth="1"/>
    <col min="9" max="10" width="9.1640625" style="48"/>
    <col min="11" max="11" width="58" style="48" bestFit="1" customWidth="1"/>
    <col min="12" max="16384" width="9.1640625" style="48"/>
  </cols>
  <sheetData>
    <row r="1" spans="1:14" ht="16" thickBot="1"/>
    <row r="2" spans="1:14" ht="16" thickBot="1">
      <c r="B2" s="49" t="s">
        <v>0</v>
      </c>
      <c r="C2" s="50"/>
      <c r="D2" s="50"/>
      <c r="E2" s="50"/>
      <c r="F2" s="50"/>
      <c r="G2" s="51"/>
      <c r="H2" s="52" t="s">
        <v>970</v>
      </c>
    </row>
    <row r="3" spans="1:14" ht="24.5" customHeight="1">
      <c r="C3" s="53"/>
      <c r="D3" s="53"/>
      <c r="E3" s="53"/>
      <c r="F3" s="53"/>
      <c r="G3" s="54"/>
    </row>
    <row r="4" spans="1:14" ht="24.5" customHeight="1">
      <c r="B4" s="55" t="s">
        <v>2</v>
      </c>
      <c r="C4" s="53"/>
      <c r="D4" s="53"/>
      <c r="E4" s="53"/>
      <c r="F4" s="53"/>
      <c r="G4" s="54"/>
    </row>
    <row r="5" spans="1:14" ht="24.5" customHeight="1">
      <c r="B5" s="55" t="s">
        <v>404</v>
      </c>
      <c r="C5" s="53"/>
      <c r="D5" s="53"/>
      <c r="E5" s="53"/>
      <c r="F5" s="53"/>
      <c r="G5" s="54"/>
    </row>
    <row r="6" spans="1:14">
      <c r="B6" s="56"/>
      <c r="G6" s="57"/>
    </row>
    <row r="8" spans="1:14" ht="16">
      <c r="B8" s="220" t="s">
        <v>421</v>
      </c>
    </row>
    <row r="10" spans="1:14" ht="93.75" customHeight="1">
      <c r="B10" s="357" t="s">
        <v>441</v>
      </c>
      <c r="C10" s="357"/>
      <c r="D10" s="357"/>
      <c r="E10" s="357"/>
      <c r="F10" s="357"/>
      <c r="G10" s="357"/>
      <c r="H10" s="357"/>
    </row>
    <row r="11" spans="1:14" ht="16" thickBot="1"/>
    <row r="12" spans="1:14" ht="46" thickBot="1">
      <c r="A12" s="63" t="s">
        <v>420</v>
      </c>
      <c r="B12" s="221" t="s">
        <v>447</v>
      </c>
      <c r="C12" s="67" t="s">
        <v>7</v>
      </c>
      <c r="D12" s="68" t="s">
        <v>8</v>
      </c>
      <c r="E12" s="68" t="s">
        <v>9</v>
      </c>
      <c r="F12" s="68" t="s">
        <v>10</v>
      </c>
      <c r="G12" s="69" t="s">
        <v>11</v>
      </c>
      <c r="H12" s="70" t="s">
        <v>12</v>
      </c>
    </row>
    <row r="13" spans="1:14">
      <c r="B13" s="72" t="s">
        <v>444</v>
      </c>
      <c r="C13" s="73" t="s">
        <v>217</v>
      </c>
      <c r="D13" s="74"/>
      <c r="E13" s="199">
        <v>3</v>
      </c>
      <c r="F13" s="200">
        <f>D13*E13</f>
        <v>0</v>
      </c>
      <c r="G13" s="222"/>
      <c r="H13" s="222"/>
      <c r="J13" s="192"/>
      <c r="K13" s="223"/>
      <c r="L13" s="192"/>
      <c r="M13" s="192"/>
      <c r="N13" s="192"/>
    </row>
    <row r="14" spans="1:14">
      <c r="A14" s="63"/>
      <c r="B14" s="76" t="s">
        <v>445</v>
      </c>
      <c r="C14" s="77" t="s">
        <v>217</v>
      </c>
      <c r="D14" s="78"/>
      <c r="E14" s="201">
        <v>3</v>
      </c>
      <c r="F14" s="202">
        <f>D14*E14</f>
        <v>0</v>
      </c>
      <c r="G14" s="79"/>
      <c r="H14" s="79"/>
      <c r="J14" s="192"/>
      <c r="K14" s="223"/>
      <c r="L14" s="192"/>
      <c r="M14" s="192"/>
      <c r="N14" s="192"/>
    </row>
    <row r="15" spans="1:14">
      <c r="B15" s="80" t="s">
        <v>422</v>
      </c>
      <c r="C15" s="81" t="s">
        <v>217</v>
      </c>
      <c r="D15" s="82"/>
      <c r="E15" s="203">
        <v>3</v>
      </c>
      <c r="F15" s="202">
        <f>D15*E15</f>
        <v>0</v>
      </c>
      <c r="G15" s="224"/>
      <c r="H15" s="224"/>
      <c r="J15" s="192"/>
      <c r="K15" s="223"/>
      <c r="L15" s="192"/>
      <c r="M15" s="192"/>
      <c r="N15" s="192"/>
    </row>
    <row r="16" spans="1:14">
      <c r="B16" s="76" t="s">
        <v>423</v>
      </c>
      <c r="C16" s="77" t="s">
        <v>217</v>
      </c>
      <c r="D16" s="78"/>
      <c r="E16" s="201">
        <v>3</v>
      </c>
      <c r="F16" s="202">
        <f t="shared" ref="F16:F17" si="0">D16*E16</f>
        <v>0</v>
      </c>
      <c r="G16" s="79"/>
      <c r="H16" s="79"/>
      <c r="J16" s="192"/>
      <c r="K16" s="223"/>
      <c r="L16" s="192"/>
      <c r="M16" s="192"/>
      <c r="N16" s="192"/>
    </row>
    <row r="17" spans="1:18">
      <c r="B17" s="76" t="s">
        <v>424</v>
      </c>
      <c r="C17" s="77" t="s">
        <v>217</v>
      </c>
      <c r="D17" s="78"/>
      <c r="E17" s="201">
        <v>2</v>
      </c>
      <c r="F17" s="202">
        <f t="shared" si="0"/>
        <v>0</v>
      </c>
      <c r="G17" s="79"/>
      <c r="H17" s="79"/>
      <c r="J17" s="192"/>
      <c r="K17" s="223"/>
      <c r="L17" s="192"/>
      <c r="M17" s="192"/>
      <c r="N17" s="192"/>
    </row>
    <row r="18" spans="1:18" ht="16" thickBot="1">
      <c r="B18" s="225" t="s">
        <v>446</v>
      </c>
      <c r="C18" s="226" t="s">
        <v>217</v>
      </c>
      <c r="D18" s="227"/>
      <c r="E18" s="217">
        <v>1</v>
      </c>
      <c r="F18" s="205">
        <f t="shared" ref="F18" si="1">D18*E18</f>
        <v>0</v>
      </c>
      <c r="G18" s="228"/>
      <c r="H18" s="228"/>
      <c r="J18" s="192"/>
      <c r="K18" s="223"/>
      <c r="L18" s="192"/>
      <c r="M18" s="192"/>
      <c r="N18" s="192"/>
    </row>
    <row r="19" spans="1:18">
      <c r="B19" s="229"/>
      <c r="C19" s="230"/>
      <c r="D19" s="231"/>
      <c r="E19" s="218"/>
      <c r="F19" s="11">
        <f>SUM(F13:F17)</f>
        <v>0</v>
      </c>
      <c r="G19" s="230"/>
      <c r="H19" s="230"/>
      <c r="J19" s="192"/>
      <c r="K19" s="223"/>
      <c r="L19" s="192"/>
      <c r="M19" s="192"/>
      <c r="N19" s="192"/>
    </row>
    <row r="20" spans="1:18" ht="16" thickBot="1">
      <c r="B20" s="229"/>
      <c r="C20" s="230"/>
      <c r="D20" s="231"/>
      <c r="E20" s="219"/>
      <c r="F20" s="219"/>
      <c r="G20" s="230"/>
      <c r="H20" s="230"/>
      <c r="J20" s="192"/>
      <c r="K20" s="223"/>
      <c r="L20" s="192"/>
      <c r="M20" s="192"/>
      <c r="N20" s="192"/>
    </row>
    <row r="21" spans="1:18" ht="46" thickBot="1">
      <c r="A21" s="63" t="s">
        <v>425</v>
      </c>
      <c r="B21" s="221" t="s">
        <v>448</v>
      </c>
      <c r="C21" s="67" t="s">
        <v>7</v>
      </c>
      <c r="D21" s="68" t="s">
        <v>8</v>
      </c>
      <c r="E21" s="68" t="s">
        <v>9</v>
      </c>
      <c r="F21" s="68" t="s">
        <v>10</v>
      </c>
      <c r="G21" s="69" t="s">
        <v>11</v>
      </c>
      <c r="H21" s="70" t="s">
        <v>12</v>
      </c>
    </row>
    <row r="22" spans="1:18">
      <c r="A22" s="63"/>
      <c r="B22" s="72" t="s">
        <v>442</v>
      </c>
      <c r="C22" s="73" t="s">
        <v>217</v>
      </c>
      <c r="D22" s="78"/>
      <c r="E22" s="199">
        <v>4</v>
      </c>
      <c r="F22" s="200">
        <f>D22*E22</f>
        <v>0</v>
      </c>
      <c r="G22" s="222"/>
      <c r="H22" s="222"/>
    </row>
    <row r="23" spans="1:18">
      <c r="B23" s="80" t="s">
        <v>443</v>
      </c>
      <c r="C23" s="81" t="s">
        <v>217</v>
      </c>
      <c r="D23" s="78"/>
      <c r="E23" s="201">
        <v>4</v>
      </c>
      <c r="F23" s="202">
        <f>D23*E23</f>
        <v>0</v>
      </c>
      <c r="G23" s="224"/>
      <c r="H23" s="224"/>
    </row>
    <row r="24" spans="1:18">
      <c r="B24" s="76" t="s">
        <v>426</v>
      </c>
      <c r="C24" s="77" t="s">
        <v>217</v>
      </c>
      <c r="D24" s="78"/>
      <c r="E24" s="201">
        <v>17</v>
      </c>
      <c r="F24" s="202">
        <f>D24*E24</f>
        <v>0</v>
      </c>
      <c r="G24" s="79"/>
      <c r="H24" s="79"/>
      <c r="I24" s="192"/>
      <c r="J24" s="232"/>
      <c r="K24" s="223"/>
      <c r="L24" s="233"/>
      <c r="M24" s="233"/>
      <c r="N24" s="40"/>
      <c r="O24" s="234"/>
      <c r="P24" s="41"/>
      <c r="Q24" s="192"/>
      <c r="R24" s="192"/>
    </row>
    <row r="25" spans="1:18">
      <c r="B25" s="76" t="s">
        <v>427</v>
      </c>
      <c r="C25" s="77" t="s">
        <v>217</v>
      </c>
      <c r="D25" s="78"/>
      <c r="E25" s="201">
        <v>1</v>
      </c>
      <c r="F25" s="202">
        <f t="shared" ref="F25:F33" si="2">D25*E25</f>
        <v>0</v>
      </c>
      <c r="G25" s="79"/>
      <c r="H25" s="79"/>
      <c r="I25" s="192"/>
      <c r="J25" s="232"/>
      <c r="K25" s="223"/>
      <c r="L25" s="233"/>
      <c r="M25" s="233"/>
      <c r="N25" s="40"/>
      <c r="O25" s="234"/>
      <c r="P25" s="41"/>
      <c r="Q25" s="192"/>
      <c r="R25" s="192"/>
    </row>
    <row r="26" spans="1:18">
      <c r="B26" s="76" t="s">
        <v>428</v>
      </c>
      <c r="C26" s="77" t="s">
        <v>217</v>
      </c>
      <c r="D26" s="78"/>
      <c r="E26" s="201">
        <v>30</v>
      </c>
      <c r="F26" s="202">
        <f t="shared" si="2"/>
        <v>0</v>
      </c>
      <c r="G26" s="79"/>
      <c r="H26" s="79"/>
      <c r="I26" s="192"/>
      <c r="J26" s="232"/>
      <c r="K26" s="223"/>
      <c r="L26" s="233"/>
      <c r="M26" s="233"/>
      <c r="N26" s="40"/>
      <c r="O26" s="234"/>
      <c r="P26" s="41"/>
      <c r="Q26" s="192"/>
      <c r="R26" s="192"/>
    </row>
    <row r="27" spans="1:18">
      <c r="B27" s="76" t="s">
        <v>429</v>
      </c>
      <c r="C27" s="77" t="s">
        <v>217</v>
      </c>
      <c r="D27" s="78"/>
      <c r="E27" s="201">
        <v>1</v>
      </c>
      <c r="F27" s="202">
        <f t="shared" si="2"/>
        <v>0</v>
      </c>
      <c r="G27" s="79"/>
      <c r="H27" s="79"/>
      <c r="I27" s="192"/>
      <c r="J27" s="232"/>
      <c r="K27" s="223"/>
      <c r="L27" s="233"/>
      <c r="M27" s="233"/>
      <c r="N27" s="40"/>
      <c r="O27" s="234"/>
      <c r="P27" s="41"/>
      <c r="Q27" s="192"/>
      <c r="R27" s="192"/>
    </row>
    <row r="28" spans="1:18">
      <c r="B28" s="76" t="s">
        <v>430</v>
      </c>
      <c r="C28" s="77" t="s">
        <v>217</v>
      </c>
      <c r="D28" s="78"/>
      <c r="E28" s="201">
        <v>2</v>
      </c>
      <c r="F28" s="202">
        <f t="shared" si="2"/>
        <v>0</v>
      </c>
      <c r="G28" s="79"/>
      <c r="H28" s="79"/>
      <c r="I28" s="192"/>
      <c r="J28" s="232"/>
      <c r="K28" s="223"/>
      <c r="L28" s="233"/>
      <c r="M28" s="233"/>
      <c r="N28" s="40"/>
      <c r="O28" s="234"/>
      <c r="P28" s="41"/>
      <c r="Q28" s="192"/>
      <c r="R28" s="192"/>
    </row>
    <row r="29" spans="1:18">
      <c r="B29" s="76" t="s">
        <v>431</v>
      </c>
      <c r="C29" s="77" t="s">
        <v>217</v>
      </c>
      <c r="D29" s="78"/>
      <c r="E29" s="201">
        <v>12</v>
      </c>
      <c r="F29" s="202">
        <f t="shared" si="2"/>
        <v>0</v>
      </c>
      <c r="G29" s="79"/>
      <c r="H29" s="79"/>
      <c r="I29" s="192"/>
      <c r="J29" s="232"/>
      <c r="K29" s="223"/>
      <c r="L29" s="233"/>
      <c r="M29" s="233"/>
      <c r="N29" s="40"/>
      <c r="O29" s="234"/>
      <c r="P29" s="41"/>
      <c r="Q29" s="192"/>
      <c r="R29" s="192"/>
    </row>
    <row r="30" spans="1:18">
      <c r="B30" s="76" t="s">
        <v>432</v>
      </c>
      <c r="C30" s="77" t="s">
        <v>217</v>
      </c>
      <c r="D30" s="78"/>
      <c r="E30" s="201">
        <v>7</v>
      </c>
      <c r="F30" s="202">
        <f t="shared" si="2"/>
        <v>0</v>
      </c>
      <c r="G30" s="79"/>
      <c r="H30" s="79"/>
      <c r="I30" s="192"/>
      <c r="J30" s="232"/>
      <c r="K30" s="235"/>
      <c r="L30" s="233"/>
      <c r="M30" s="40"/>
      <c r="N30" s="234"/>
      <c r="O30" s="41"/>
      <c r="P30" s="192"/>
      <c r="Q30" s="192"/>
      <c r="R30" s="192"/>
    </row>
    <row r="31" spans="1:18">
      <c r="B31" s="76" t="s">
        <v>433</v>
      </c>
      <c r="C31" s="77" t="s">
        <v>217</v>
      </c>
      <c r="D31" s="78"/>
      <c r="E31" s="201">
        <v>1</v>
      </c>
      <c r="F31" s="202">
        <f t="shared" si="2"/>
        <v>0</v>
      </c>
      <c r="G31" s="79"/>
      <c r="H31" s="79"/>
      <c r="I31" s="192"/>
      <c r="J31" s="232"/>
      <c r="K31" s="235"/>
      <c r="L31" s="233"/>
      <c r="M31" s="40"/>
      <c r="N31" s="234"/>
      <c r="O31" s="41"/>
      <c r="P31" s="192"/>
      <c r="Q31" s="192"/>
      <c r="R31" s="192"/>
    </row>
    <row r="32" spans="1:18">
      <c r="B32" s="76" t="s">
        <v>434</v>
      </c>
      <c r="C32" s="77" t="s">
        <v>217</v>
      </c>
      <c r="D32" s="78"/>
      <c r="E32" s="201">
        <v>1</v>
      </c>
      <c r="F32" s="202">
        <f t="shared" si="2"/>
        <v>0</v>
      </c>
      <c r="G32" s="79"/>
      <c r="H32" s="79"/>
      <c r="I32" s="192"/>
      <c r="J32" s="232"/>
      <c r="K32" s="192"/>
      <c r="L32" s="235"/>
      <c r="M32" s="233"/>
      <c r="N32" s="40"/>
      <c r="O32" s="234"/>
      <c r="P32" s="41"/>
      <c r="Q32" s="192"/>
      <c r="R32" s="192"/>
    </row>
    <row r="33" spans="2:18" ht="16" thickBot="1">
      <c r="B33" s="84" t="s">
        <v>435</v>
      </c>
      <c r="C33" s="85" t="s">
        <v>217</v>
      </c>
      <c r="D33" s="227"/>
      <c r="E33" s="204">
        <v>1</v>
      </c>
      <c r="F33" s="205">
        <f t="shared" si="2"/>
        <v>0</v>
      </c>
      <c r="G33" s="87"/>
      <c r="H33" s="87"/>
      <c r="I33" s="192"/>
      <c r="J33" s="232"/>
      <c r="K33" s="192"/>
      <c r="L33" s="233"/>
      <c r="M33" s="233"/>
      <c r="N33" s="40"/>
      <c r="O33" s="234"/>
      <c r="P33" s="41"/>
      <c r="Q33" s="192"/>
      <c r="R33" s="192"/>
    </row>
    <row r="34" spans="2:18">
      <c r="D34" s="230"/>
      <c r="E34" s="209"/>
      <c r="F34" s="11">
        <f>SUM(F22:F33)</f>
        <v>0</v>
      </c>
      <c r="I34" s="192"/>
      <c r="J34" s="232"/>
      <c r="K34" s="192"/>
      <c r="L34" s="233"/>
      <c r="M34" s="233"/>
      <c r="N34" s="40"/>
      <c r="O34" s="234"/>
      <c r="P34" s="41"/>
      <c r="Q34" s="192"/>
      <c r="R34" s="192"/>
    </row>
    <row r="35" spans="2:18">
      <c r="I35" s="192"/>
      <c r="J35" s="232"/>
      <c r="K35" s="192"/>
      <c r="L35" s="233"/>
      <c r="M35" s="233"/>
      <c r="N35" s="40"/>
      <c r="O35" s="234"/>
      <c r="P35" s="41"/>
      <c r="Q35" s="192"/>
      <c r="R35" s="192"/>
    </row>
    <row r="36" spans="2:18">
      <c r="I36" s="192"/>
      <c r="J36" s="232"/>
      <c r="K36" s="192"/>
      <c r="L36" s="233"/>
      <c r="M36" s="233"/>
      <c r="N36" s="40"/>
      <c r="O36" s="234"/>
      <c r="P36" s="41"/>
      <c r="Q36" s="192"/>
      <c r="R36" s="192"/>
    </row>
    <row r="37" spans="2:18" ht="19">
      <c r="C37" s="188" t="s">
        <v>410</v>
      </c>
      <c r="I37" s="192"/>
      <c r="J37" s="232"/>
      <c r="K37" s="192"/>
      <c r="L37" s="233"/>
      <c r="M37" s="233"/>
      <c r="N37" s="40"/>
      <c r="O37" s="234"/>
      <c r="P37" s="41"/>
      <c r="Q37" s="192"/>
      <c r="R37" s="192"/>
    </row>
    <row r="38" spans="2:18">
      <c r="I38" s="192"/>
      <c r="J38" s="232"/>
      <c r="K38" s="192"/>
      <c r="L38" s="235"/>
      <c r="M38" s="233"/>
      <c r="N38" s="40"/>
      <c r="O38" s="234"/>
      <c r="P38" s="41"/>
      <c r="Q38" s="192"/>
      <c r="R38" s="192"/>
    </row>
    <row r="39" spans="2:18" ht="16">
      <c r="B39" s="189" t="s">
        <v>440</v>
      </c>
      <c r="C39" s="190" t="s">
        <v>436</v>
      </c>
      <c r="G39" s="213">
        <f>F19</f>
        <v>0</v>
      </c>
      <c r="I39" s="192"/>
      <c r="J39" s="232"/>
      <c r="K39" s="192"/>
      <c r="L39" s="235"/>
      <c r="M39" s="233"/>
      <c r="N39" s="40"/>
      <c r="O39" s="234"/>
      <c r="P39" s="41"/>
      <c r="Q39" s="192"/>
      <c r="R39" s="192"/>
    </row>
    <row r="40" spans="2:18" ht="16">
      <c r="B40" s="189" t="s">
        <v>438</v>
      </c>
      <c r="C40" s="190" t="s">
        <v>437</v>
      </c>
      <c r="G40" s="213">
        <f>F34</f>
        <v>0</v>
      </c>
      <c r="I40" s="192"/>
      <c r="J40" s="232"/>
      <c r="K40" s="192"/>
      <c r="L40" s="235"/>
      <c r="M40" s="233"/>
      <c r="N40" s="40"/>
      <c r="O40" s="234"/>
      <c r="P40" s="41"/>
      <c r="Q40" s="192"/>
      <c r="R40" s="192"/>
    </row>
    <row r="41" spans="2:18" ht="20" thickBot="1">
      <c r="B41" s="236" t="s">
        <v>439</v>
      </c>
      <c r="C41" s="237" t="s">
        <v>957</v>
      </c>
      <c r="D41" s="238"/>
      <c r="E41" s="238"/>
      <c r="F41" s="238"/>
      <c r="G41" s="215">
        <f>SUM(G39:G40)</f>
        <v>0</v>
      </c>
      <c r="I41" s="192"/>
      <c r="J41" s="192"/>
      <c r="K41" s="192"/>
      <c r="L41" s="192"/>
      <c r="M41" s="192"/>
      <c r="N41" s="192"/>
      <c r="O41" s="192"/>
      <c r="P41" s="192"/>
      <c r="Q41" s="192"/>
      <c r="R41" s="192"/>
    </row>
    <row r="42" spans="2:18">
      <c r="I42" s="192"/>
      <c r="J42" s="192"/>
      <c r="K42" s="192"/>
      <c r="L42" s="192"/>
      <c r="M42" s="192"/>
      <c r="N42" s="192"/>
      <c r="O42" s="192"/>
      <c r="P42" s="192"/>
      <c r="Q42" s="192"/>
      <c r="R42" s="192"/>
    </row>
  </sheetData>
  <sheetProtection algorithmName="SHA-512" hashValue="cceEs4lBSsZlB6z1oyQOinhj0nkBhbmjITv9s/4moSOto4c24BAMQ+hJ/gtfaYfZ6zuiEqPPTiyyUs8p4a3pUA==" saltValue="OeAc1uRJMOkSVKVwLHr4yg==" spinCount="100000" sheet="1" objects="1" scenarios="1" selectLockedCells="1"/>
  <protectedRanges>
    <protectedRange sqref="B4 C2:F4 B2" name="Obseg1"/>
  </protectedRanges>
  <mergeCells count="1">
    <mergeCell ref="B10:H10"/>
  </mergeCells>
  <conditionalFormatting sqref="O24:O29 O32:O40 N30:N31">
    <cfRule type="cellIs" dxfId="10" priority="1" operator="equal">
      <formula>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F5227-5659-4624-8F0A-EB9DE726FC51}">
  <dimension ref="A1:R49"/>
  <sheetViews>
    <sheetView workbookViewId="0">
      <selection activeCell="H2" sqref="H2"/>
    </sheetView>
  </sheetViews>
  <sheetFormatPr baseColWidth="10" defaultColWidth="9.1640625" defaultRowHeight="15"/>
  <cols>
    <col min="1" max="1" width="5.5" style="48" bestFit="1" customWidth="1"/>
    <col min="2" max="2" width="32.6640625" style="48" customWidth="1"/>
    <col min="3" max="3" width="9.1640625" style="48"/>
    <col min="4" max="4" width="12.33203125" style="48" customWidth="1"/>
    <col min="5" max="5" width="12.5" style="48" customWidth="1"/>
    <col min="6" max="6" width="13.6640625" style="48" customWidth="1"/>
    <col min="7" max="7" width="16.5" style="48" customWidth="1"/>
    <col min="8" max="8" width="20.6640625" style="48" customWidth="1"/>
    <col min="9" max="10" width="9.1640625" style="48"/>
    <col min="11" max="11" width="36.83203125" style="48" bestFit="1" customWidth="1"/>
    <col min="12" max="16384" width="9.1640625" style="48"/>
  </cols>
  <sheetData>
    <row r="1" spans="1:8" ht="16" thickBot="1"/>
    <row r="2" spans="1:8" ht="16" thickBot="1">
      <c r="B2" s="49" t="s">
        <v>0</v>
      </c>
      <c r="C2" s="50"/>
      <c r="D2" s="50"/>
      <c r="E2" s="50"/>
      <c r="F2" s="50"/>
      <c r="G2" s="51"/>
      <c r="H2" s="52" t="s">
        <v>970</v>
      </c>
    </row>
    <row r="3" spans="1:8" ht="24.5" customHeight="1">
      <c r="C3" s="53"/>
      <c r="D3" s="53"/>
      <c r="E3" s="53"/>
      <c r="F3" s="53"/>
      <c r="G3" s="54"/>
    </row>
    <row r="4" spans="1:8" ht="24.5" customHeight="1">
      <c r="B4" s="55" t="s">
        <v>2</v>
      </c>
      <c r="C4" s="53"/>
      <c r="D4" s="53"/>
      <c r="E4" s="53"/>
      <c r="F4" s="53"/>
      <c r="G4" s="54"/>
    </row>
    <row r="5" spans="1:8" ht="24.5" customHeight="1">
      <c r="B5" s="55" t="s">
        <v>404</v>
      </c>
      <c r="C5" s="53"/>
      <c r="D5" s="53"/>
      <c r="E5" s="53"/>
      <c r="F5" s="53"/>
      <c r="G5" s="54"/>
    </row>
    <row r="6" spans="1:8">
      <c r="B6" s="56"/>
      <c r="G6" s="57"/>
    </row>
    <row r="8" spans="1:8" ht="16">
      <c r="B8" s="239" t="s">
        <v>449</v>
      </c>
    </row>
    <row r="10" spans="1:8">
      <c r="A10" s="63" t="s">
        <v>450</v>
      </c>
      <c r="B10" s="360" t="s">
        <v>451</v>
      </c>
      <c r="C10" s="360"/>
      <c r="D10" s="360"/>
      <c r="E10" s="360"/>
      <c r="F10" s="360"/>
      <c r="G10" s="360"/>
    </row>
    <row r="11" spans="1:8" ht="159.75" customHeight="1">
      <c r="B11" s="357" t="s">
        <v>453</v>
      </c>
      <c r="C11" s="357"/>
      <c r="D11" s="357"/>
      <c r="E11" s="357"/>
      <c r="F11" s="357"/>
      <c r="G11" s="357"/>
      <c r="H11" s="357"/>
    </row>
    <row r="12" spans="1:8" ht="16" thickBot="1"/>
    <row r="13" spans="1:8" ht="31" thickBot="1">
      <c r="A13" s="63"/>
      <c r="B13" s="221" t="s">
        <v>452</v>
      </c>
      <c r="C13" s="67" t="s">
        <v>7</v>
      </c>
      <c r="D13" s="68" t="s">
        <v>8</v>
      </c>
      <c r="E13" s="68" t="s">
        <v>9</v>
      </c>
      <c r="F13" s="68" t="s">
        <v>10</v>
      </c>
      <c r="G13" s="69" t="s">
        <v>11</v>
      </c>
      <c r="H13" s="70" t="s">
        <v>12</v>
      </c>
    </row>
    <row r="14" spans="1:8">
      <c r="B14" s="241" t="s">
        <v>462</v>
      </c>
      <c r="C14" s="242" t="s">
        <v>217</v>
      </c>
      <c r="D14" s="291"/>
      <c r="E14" s="309">
        <v>3</v>
      </c>
      <c r="F14" s="200">
        <f>D14*E14</f>
        <v>0</v>
      </c>
      <c r="G14" s="243"/>
      <c r="H14" s="244"/>
    </row>
    <row r="15" spans="1:8">
      <c r="B15" s="249" t="s">
        <v>463</v>
      </c>
      <c r="C15" s="302" t="s">
        <v>217</v>
      </c>
      <c r="D15" s="292"/>
      <c r="E15" s="310">
        <v>3</v>
      </c>
      <c r="F15" s="202">
        <f t="shared" ref="F15" si="0">D15*E15</f>
        <v>0</v>
      </c>
      <c r="G15" s="251"/>
      <c r="H15" s="252"/>
    </row>
    <row r="16" spans="1:8">
      <c r="B16" s="249" t="s">
        <v>465</v>
      </c>
      <c r="C16" s="302" t="s">
        <v>217</v>
      </c>
      <c r="D16" s="292"/>
      <c r="E16" s="310">
        <v>3</v>
      </c>
      <c r="F16" s="202">
        <f>D16*E16</f>
        <v>0</v>
      </c>
      <c r="G16" s="251"/>
      <c r="H16" s="252"/>
    </row>
    <row r="17" spans="1:18" ht="16" thickBot="1">
      <c r="B17" s="257" t="s">
        <v>464</v>
      </c>
      <c r="C17" s="303" t="s">
        <v>217</v>
      </c>
      <c r="D17" s="304"/>
      <c r="E17" s="311">
        <v>3</v>
      </c>
      <c r="F17" s="205">
        <f>D17*E17</f>
        <v>0</v>
      </c>
      <c r="G17" s="259"/>
      <c r="H17" s="260"/>
    </row>
    <row r="18" spans="1:18">
      <c r="E18" s="209"/>
      <c r="F18" s="11">
        <f>SUM(F14:F17)</f>
        <v>0</v>
      </c>
    </row>
    <row r="20" spans="1:18">
      <c r="A20" s="63" t="s">
        <v>455</v>
      </c>
      <c r="B20" s="360" t="s">
        <v>456</v>
      </c>
      <c r="C20" s="360"/>
      <c r="D20" s="360"/>
      <c r="E20" s="360"/>
      <c r="F20" s="360"/>
      <c r="G20" s="360"/>
    </row>
    <row r="21" spans="1:18" ht="179" customHeight="1">
      <c r="B21" s="357" t="s">
        <v>454</v>
      </c>
      <c r="C21" s="357"/>
      <c r="D21" s="357"/>
      <c r="E21" s="357"/>
      <c r="F21" s="357"/>
      <c r="G21" s="357"/>
      <c r="H21" s="357"/>
    </row>
    <row r="22" spans="1:18" ht="16" thickBot="1"/>
    <row r="23" spans="1:18" ht="31" thickBot="1">
      <c r="B23" s="221" t="s">
        <v>459</v>
      </c>
      <c r="C23" s="67" t="s">
        <v>7</v>
      </c>
      <c r="D23" s="68" t="s">
        <v>8</v>
      </c>
      <c r="E23" s="68" t="s">
        <v>9</v>
      </c>
      <c r="F23" s="68" t="s">
        <v>10</v>
      </c>
      <c r="G23" s="69" t="s">
        <v>11</v>
      </c>
      <c r="H23" s="70" t="s">
        <v>12</v>
      </c>
      <c r="J23" s="192"/>
      <c r="K23" s="192"/>
      <c r="L23" s="192"/>
      <c r="M23" s="192"/>
      <c r="N23" s="192"/>
      <c r="O23" s="192"/>
      <c r="P23" s="192"/>
      <c r="Q23" s="192"/>
      <c r="R23" s="192"/>
    </row>
    <row r="24" spans="1:18">
      <c r="B24" s="241" t="s">
        <v>470</v>
      </c>
      <c r="C24" s="242" t="s">
        <v>217</v>
      </c>
      <c r="D24" s="291"/>
      <c r="E24" s="309">
        <v>3</v>
      </c>
      <c r="F24" s="200">
        <f>D24*E24</f>
        <v>0</v>
      </c>
      <c r="G24" s="243"/>
      <c r="H24" s="244"/>
      <c r="J24" s="192"/>
      <c r="K24" s="305"/>
      <c r="L24" s="233"/>
      <c r="M24" s="233"/>
      <c r="N24" s="42"/>
      <c r="O24" s="234"/>
      <c r="P24" s="41"/>
      <c r="Q24" s="192"/>
      <c r="R24" s="192"/>
    </row>
    <row r="25" spans="1:18">
      <c r="B25" s="249" t="s">
        <v>469</v>
      </c>
      <c r="C25" s="250" t="s">
        <v>217</v>
      </c>
      <c r="D25" s="292"/>
      <c r="E25" s="310">
        <v>30</v>
      </c>
      <c r="F25" s="202">
        <f t="shared" ref="F25:F27" si="1">D25*E25</f>
        <v>0</v>
      </c>
      <c r="G25" s="251"/>
      <c r="H25" s="252"/>
      <c r="J25" s="192"/>
      <c r="K25" s="306"/>
      <c r="L25" s="233"/>
      <c r="M25" s="233"/>
      <c r="N25" s="42"/>
      <c r="O25" s="234"/>
      <c r="P25" s="43"/>
      <c r="Q25" s="192"/>
      <c r="R25" s="192"/>
    </row>
    <row r="26" spans="1:18">
      <c r="B26" s="249" t="s">
        <v>468</v>
      </c>
      <c r="C26" s="250" t="s">
        <v>217</v>
      </c>
      <c r="D26" s="292"/>
      <c r="E26" s="310">
        <v>1</v>
      </c>
      <c r="F26" s="202">
        <f t="shared" si="1"/>
        <v>0</v>
      </c>
      <c r="G26" s="251"/>
      <c r="H26" s="252"/>
      <c r="J26" s="192"/>
      <c r="K26" s="306"/>
      <c r="L26" s="233"/>
      <c r="M26" s="233"/>
      <c r="N26" s="40"/>
      <c r="O26" s="234"/>
      <c r="P26" s="41"/>
      <c r="Q26" s="192"/>
      <c r="R26" s="192"/>
    </row>
    <row r="27" spans="1:18" ht="16" thickBot="1">
      <c r="B27" s="273" t="s">
        <v>471</v>
      </c>
      <c r="C27" s="307" t="s">
        <v>217</v>
      </c>
      <c r="D27" s="293"/>
      <c r="E27" s="312">
        <v>5</v>
      </c>
      <c r="F27" s="205">
        <f t="shared" si="1"/>
        <v>0</v>
      </c>
      <c r="G27" s="275"/>
      <c r="H27" s="276"/>
      <c r="J27" s="192"/>
      <c r="K27" s="192"/>
      <c r="L27" s="192"/>
      <c r="M27" s="192"/>
      <c r="N27" s="192"/>
      <c r="O27" s="192"/>
      <c r="P27" s="192"/>
      <c r="Q27" s="192"/>
      <c r="R27" s="192"/>
    </row>
    <row r="28" spans="1:18">
      <c r="E28" s="209"/>
      <c r="F28" s="11">
        <f>SUM(F24:F27)</f>
        <v>0</v>
      </c>
      <c r="J28" s="192"/>
      <c r="K28" s="192"/>
      <c r="L28" s="192"/>
      <c r="M28" s="192"/>
      <c r="N28" s="192"/>
      <c r="O28" s="192"/>
      <c r="P28" s="192"/>
      <c r="Q28" s="192"/>
      <c r="R28" s="192"/>
    </row>
    <row r="29" spans="1:18">
      <c r="J29" s="192"/>
      <c r="K29" s="192"/>
      <c r="L29" s="192"/>
      <c r="M29" s="192"/>
      <c r="N29" s="192"/>
      <c r="O29" s="192"/>
      <c r="P29" s="192"/>
      <c r="Q29" s="192"/>
      <c r="R29" s="192"/>
    </row>
    <row r="30" spans="1:18">
      <c r="A30" s="63" t="s">
        <v>457</v>
      </c>
      <c r="B30" s="360" t="s">
        <v>481</v>
      </c>
      <c r="C30" s="360"/>
      <c r="D30" s="360"/>
      <c r="E30" s="360"/>
      <c r="F30" s="360"/>
      <c r="G30" s="360"/>
      <c r="J30" s="192"/>
      <c r="K30" s="192"/>
      <c r="L30" s="192"/>
      <c r="M30" s="192"/>
      <c r="N30" s="192"/>
      <c r="O30" s="192"/>
      <c r="P30" s="192"/>
      <c r="Q30" s="192"/>
      <c r="R30" s="192"/>
    </row>
    <row r="31" spans="1:18" ht="32" customHeight="1">
      <c r="B31" s="358" t="s">
        <v>482</v>
      </c>
      <c r="C31" s="358"/>
      <c r="D31" s="358"/>
      <c r="E31" s="358"/>
      <c r="F31" s="358"/>
      <c r="G31" s="358"/>
      <c r="H31" s="358"/>
    </row>
    <row r="32" spans="1:18" ht="16" thickBot="1"/>
    <row r="33" spans="1:8" ht="31" thickBot="1">
      <c r="B33" s="221" t="s">
        <v>460</v>
      </c>
      <c r="C33" s="67" t="s">
        <v>7</v>
      </c>
      <c r="D33" s="68" t="s">
        <v>8</v>
      </c>
      <c r="E33" s="68" t="s">
        <v>9</v>
      </c>
      <c r="F33" s="68" t="s">
        <v>10</v>
      </c>
      <c r="G33" s="69" t="s">
        <v>11</v>
      </c>
      <c r="H33" s="70" t="s">
        <v>12</v>
      </c>
    </row>
    <row r="34" spans="1:8" ht="16" thickBot="1">
      <c r="B34" s="273" t="s">
        <v>472</v>
      </c>
      <c r="C34" s="307" t="s">
        <v>217</v>
      </c>
      <c r="D34" s="293"/>
      <c r="E34" s="312">
        <v>5</v>
      </c>
      <c r="F34" s="205">
        <f>D34*E34</f>
        <v>0</v>
      </c>
      <c r="G34" s="275"/>
      <c r="H34" s="276"/>
    </row>
    <row r="35" spans="1:8">
      <c r="E35" s="209"/>
      <c r="F35" s="11">
        <f>SUM(F34)</f>
        <v>0</v>
      </c>
    </row>
    <row r="36" spans="1:8">
      <c r="A36" s="63" t="s">
        <v>473</v>
      </c>
      <c r="B36" s="240" t="s">
        <v>458</v>
      </c>
      <c r="C36" s="308"/>
      <c r="D36" s="308"/>
      <c r="E36" s="308"/>
      <c r="F36" s="308"/>
      <c r="G36" s="308"/>
    </row>
    <row r="37" spans="1:8" ht="30.75" customHeight="1">
      <c r="B37" s="357" t="s">
        <v>466</v>
      </c>
      <c r="C37" s="357"/>
      <c r="D37" s="357"/>
      <c r="E37" s="357"/>
      <c r="F37" s="357"/>
      <c r="G37" s="357"/>
      <c r="H37" s="357"/>
    </row>
    <row r="38" spans="1:8" ht="16" thickBot="1">
      <c r="B38" s="295"/>
      <c r="C38" s="295"/>
      <c r="D38" s="295"/>
      <c r="E38" s="295"/>
      <c r="F38" s="295"/>
      <c r="G38" s="295"/>
      <c r="H38" s="295"/>
    </row>
    <row r="39" spans="1:8" ht="31" thickBot="1">
      <c r="B39" s="221" t="s">
        <v>461</v>
      </c>
      <c r="C39" s="67" t="s">
        <v>7</v>
      </c>
      <c r="D39" s="68" t="s">
        <v>8</v>
      </c>
      <c r="E39" s="68" t="s">
        <v>9</v>
      </c>
      <c r="F39" s="68" t="s">
        <v>10</v>
      </c>
      <c r="G39" s="69" t="s">
        <v>11</v>
      </c>
      <c r="H39" s="70" t="s">
        <v>12</v>
      </c>
    </row>
    <row r="40" spans="1:8" ht="16" thickBot="1">
      <c r="B40" s="273" t="s">
        <v>467</v>
      </c>
      <c r="C40" s="307" t="s">
        <v>217</v>
      </c>
      <c r="D40" s="293"/>
      <c r="E40" s="312">
        <v>12</v>
      </c>
      <c r="F40" s="205">
        <f>D40*E40</f>
        <v>0</v>
      </c>
      <c r="G40" s="275"/>
      <c r="H40" s="276"/>
    </row>
    <row r="41" spans="1:8">
      <c r="E41" s="209"/>
      <c r="F41" s="11">
        <f>SUM(F40)</f>
        <v>0</v>
      </c>
    </row>
    <row r="42" spans="1:8">
      <c r="F42" s="88"/>
    </row>
    <row r="43" spans="1:8" ht="19">
      <c r="C43" s="188" t="s">
        <v>410</v>
      </c>
    </row>
    <row r="45" spans="1:8" ht="16">
      <c r="B45" s="189" t="s">
        <v>450</v>
      </c>
      <c r="C45" s="190" t="s">
        <v>478</v>
      </c>
      <c r="G45" s="213">
        <f>F18</f>
        <v>0</v>
      </c>
    </row>
    <row r="46" spans="1:8" ht="16">
      <c r="B46" s="189" t="s">
        <v>474</v>
      </c>
      <c r="C46" s="190" t="s">
        <v>479</v>
      </c>
      <c r="G46" s="213">
        <f>F28</f>
        <v>0</v>
      </c>
    </row>
    <row r="47" spans="1:8" ht="16">
      <c r="B47" s="189" t="s">
        <v>476</v>
      </c>
      <c r="C47" s="190" t="s">
        <v>480</v>
      </c>
      <c r="G47" s="213">
        <f>F35</f>
        <v>0</v>
      </c>
    </row>
    <row r="48" spans="1:8" ht="16">
      <c r="B48" s="189" t="s">
        <v>475</v>
      </c>
      <c r="C48" s="190" t="s">
        <v>458</v>
      </c>
      <c r="G48" s="213">
        <f>F41</f>
        <v>0</v>
      </c>
    </row>
    <row r="49" spans="2:7" ht="20" thickBot="1">
      <c r="B49" s="236" t="s">
        <v>477</v>
      </c>
      <c r="C49" s="237" t="s">
        <v>958</v>
      </c>
      <c r="D49" s="238"/>
      <c r="E49" s="238"/>
      <c r="F49" s="238"/>
      <c r="G49" s="215">
        <f>SUM(G45:G48)</f>
        <v>0</v>
      </c>
    </row>
  </sheetData>
  <sheetProtection algorithmName="SHA-512" hashValue="8QynXRc70/NIsP7VVjAgV7q4OK4E7Pp7Zp5nkC6YYEXu/9XAS8sqykpuXHsmM8NZOQhylNcdPruJpr/N9ftTuw==" saltValue="NjbMojpgTIqkpPSl6ZMQbA==" spinCount="100000" sheet="1" objects="1" scenarios="1" selectLockedCells="1"/>
  <protectedRanges>
    <protectedRange sqref="B4 C2:F4 B2" name="Obseg1"/>
  </protectedRanges>
  <mergeCells count="7">
    <mergeCell ref="B37:H37"/>
    <mergeCell ref="B31:H31"/>
    <mergeCell ref="B10:G10"/>
    <mergeCell ref="B11:H11"/>
    <mergeCell ref="B21:H21"/>
    <mergeCell ref="B20:G20"/>
    <mergeCell ref="B30:G30"/>
  </mergeCells>
  <conditionalFormatting sqref="O24:O26">
    <cfRule type="cellIs" dxfId="9" priority="1" operator="equal">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2832B-D884-4676-AD1A-FD7A22DC200F}">
  <dimension ref="A1:Z124"/>
  <sheetViews>
    <sheetView workbookViewId="0">
      <selection activeCell="H2" sqref="H2"/>
    </sheetView>
  </sheetViews>
  <sheetFormatPr baseColWidth="10" defaultColWidth="9.1640625" defaultRowHeight="15"/>
  <cols>
    <col min="1" max="1" width="6.5" style="48" bestFit="1" customWidth="1"/>
    <col min="2" max="2" width="30.83203125" style="48" customWidth="1"/>
    <col min="3" max="3" width="9.1640625" style="48"/>
    <col min="4" max="4" width="17.1640625" style="48" customWidth="1"/>
    <col min="5" max="5" width="15.5" style="48" customWidth="1"/>
    <col min="6" max="6" width="25.6640625" style="48" customWidth="1"/>
    <col min="7" max="7" width="27.5" style="48" customWidth="1"/>
    <col min="8" max="8" width="22.83203125" style="48" customWidth="1"/>
    <col min="9" max="16384" width="9.1640625" style="48"/>
  </cols>
  <sheetData>
    <row r="1" spans="1:18" ht="16" thickBot="1"/>
    <row r="2" spans="1:18" ht="16" thickBot="1">
      <c r="B2" s="49" t="s">
        <v>0</v>
      </c>
      <c r="C2" s="50"/>
      <c r="D2" s="50"/>
      <c r="E2" s="50"/>
      <c r="F2" s="50"/>
      <c r="G2" s="51"/>
      <c r="H2" s="52" t="s">
        <v>970</v>
      </c>
    </row>
    <row r="3" spans="1:18" ht="24.5" customHeight="1">
      <c r="C3" s="53"/>
      <c r="D3" s="53"/>
      <c r="E3" s="53"/>
      <c r="F3" s="53"/>
      <c r="G3" s="54"/>
    </row>
    <row r="4" spans="1:18" ht="24.5" customHeight="1">
      <c r="B4" s="55" t="s">
        <v>2</v>
      </c>
      <c r="C4" s="53"/>
      <c r="D4" s="53"/>
      <c r="E4" s="53"/>
      <c r="F4" s="53"/>
      <c r="G4" s="54"/>
    </row>
    <row r="5" spans="1:18" ht="24.5" customHeight="1">
      <c r="B5" s="55" t="s">
        <v>404</v>
      </c>
      <c r="C5" s="53"/>
      <c r="D5" s="53"/>
      <c r="E5" s="53"/>
      <c r="F5" s="53"/>
      <c r="G5" s="54"/>
    </row>
    <row r="6" spans="1:18">
      <c r="B6" s="56"/>
      <c r="G6" s="57"/>
    </row>
    <row r="8" spans="1:18" ht="16">
      <c r="B8" s="239" t="s">
        <v>483</v>
      </c>
    </row>
    <row r="10" spans="1:18">
      <c r="A10" s="63" t="s">
        <v>511</v>
      </c>
      <c r="B10" s="240" t="s">
        <v>484</v>
      </c>
    </row>
    <row r="11" spans="1:18" ht="57.75" customHeight="1">
      <c r="B11" s="357" t="s">
        <v>485</v>
      </c>
      <c r="C11" s="357"/>
      <c r="D11" s="357"/>
      <c r="E11" s="357"/>
      <c r="F11" s="357"/>
      <c r="G11" s="357"/>
      <c r="H11" s="357"/>
      <c r="L11" s="361"/>
      <c r="M11" s="361"/>
      <c r="N11" s="361"/>
      <c r="O11" s="361"/>
      <c r="P11" s="361"/>
      <c r="Q11" s="361"/>
      <c r="R11" s="362"/>
    </row>
    <row r="12" spans="1:18" ht="16" thickBot="1">
      <c r="B12" s="295"/>
      <c r="C12" s="295"/>
      <c r="D12" s="295"/>
      <c r="E12" s="295"/>
      <c r="F12" s="295"/>
      <c r="G12" s="295"/>
      <c r="H12" s="295"/>
      <c r="L12" s="313"/>
      <c r="M12" s="313"/>
      <c r="N12" s="313"/>
      <c r="O12" s="313"/>
      <c r="P12" s="313"/>
      <c r="Q12" s="313"/>
      <c r="R12" s="314"/>
    </row>
    <row r="13" spans="1:18" ht="31" thickBot="1">
      <c r="B13" s="221" t="s">
        <v>522</v>
      </c>
      <c r="C13" s="67" t="s">
        <v>7</v>
      </c>
      <c r="D13" s="68" t="s">
        <v>8</v>
      </c>
      <c r="E13" s="68" t="s">
        <v>9</v>
      </c>
      <c r="F13" s="68" t="s">
        <v>10</v>
      </c>
      <c r="G13" s="69" t="s">
        <v>11</v>
      </c>
      <c r="H13" s="70" t="s">
        <v>12</v>
      </c>
    </row>
    <row r="14" spans="1:18">
      <c r="B14" s="241" t="s">
        <v>321</v>
      </c>
      <c r="C14" s="242" t="s">
        <v>217</v>
      </c>
      <c r="D14" s="291"/>
      <c r="E14" s="309">
        <v>5</v>
      </c>
      <c r="F14" s="200">
        <f>D14*E14</f>
        <v>0</v>
      </c>
      <c r="G14" s="243"/>
      <c r="H14" s="244"/>
    </row>
    <row r="15" spans="1:18">
      <c r="B15" s="249" t="s">
        <v>323</v>
      </c>
      <c r="C15" s="250" t="s">
        <v>217</v>
      </c>
      <c r="D15" s="292"/>
      <c r="E15" s="310">
        <v>5</v>
      </c>
      <c r="F15" s="202">
        <f t="shared" ref="F15:F18" si="0">D15*E15</f>
        <v>0</v>
      </c>
      <c r="G15" s="251"/>
      <c r="H15" s="252"/>
    </row>
    <row r="16" spans="1:18">
      <c r="B16" s="249" t="s">
        <v>324</v>
      </c>
      <c r="C16" s="250" t="s">
        <v>217</v>
      </c>
      <c r="D16" s="292"/>
      <c r="E16" s="310">
        <v>30</v>
      </c>
      <c r="F16" s="327">
        <f t="shared" si="0"/>
        <v>0</v>
      </c>
      <c r="G16" s="251"/>
      <c r="H16" s="252"/>
    </row>
    <row r="17" spans="1:26">
      <c r="B17" s="253" t="s">
        <v>325</v>
      </c>
      <c r="C17" s="254" t="s">
        <v>217</v>
      </c>
      <c r="D17" s="294"/>
      <c r="E17" s="328">
        <v>1</v>
      </c>
      <c r="F17" s="202">
        <f t="shared" si="0"/>
        <v>0</v>
      </c>
      <c r="G17" s="255"/>
      <c r="H17" s="256"/>
    </row>
    <row r="18" spans="1:26">
      <c r="B18" s="249" t="s">
        <v>326</v>
      </c>
      <c r="C18" s="250" t="s">
        <v>217</v>
      </c>
      <c r="D18" s="292"/>
      <c r="E18" s="310">
        <v>20</v>
      </c>
      <c r="F18" s="202">
        <f t="shared" si="0"/>
        <v>0</v>
      </c>
      <c r="G18" s="251"/>
      <c r="H18" s="252"/>
    </row>
    <row r="19" spans="1:26">
      <c r="B19" s="249" t="s">
        <v>327</v>
      </c>
      <c r="C19" s="250" t="s">
        <v>217</v>
      </c>
      <c r="D19" s="292"/>
      <c r="E19" s="310">
        <v>7</v>
      </c>
      <c r="F19" s="327">
        <f>D19*E19</f>
        <v>0</v>
      </c>
      <c r="G19" s="251"/>
      <c r="H19" s="252"/>
    </row>
    <row r="20" spans="1:26" ht="16" thickBot="1">
      <c r="B20" s="257" t="s">
        <v>852</v>
      </c>
      <c r="C20" s="258" t="s">
        <v>217</v>
      </c>
      <c r="D20" s="304"/>
      <c r="E20" s="311">
        <v>1</v>
      </c>
      <c r="F20" s="205">
        <f>D20*E20</f>
        <v>0</v>
      </c>
      <c r="G20" s="259"/>
      <c r="H20" s="260"/>
    </row>
    <row r="21" spans="1:26">
      <c r="B21" s="176"/>
      <c r="C21" s="177"/>
      <c r="D21" s="177"/>
      <c r="E21" s="210"/>
      <c r="F21" s="11">
        <f>SUM(F14:F20)</f>
        <v>0</v>
      </c>
      <c r="G21" s="179"/>
    </row>
    <row r="22" spans="1:26">
      <c r="T22" s="361"/>
      <c r="U22" s="361"/>
      <c r="V22" s="361"/>
      <c r="W22" s="361"/>
      <c r="X22" s="361"/>
      <c r="Y22" s="361"/>
    </row>
    <row r="23" spans="1:26">
      <c r="A23" s="63" t="s">
        <v>523</v>
      </c>
      <c r="B23" s="240" t="s">
        <v>486</v>
      </c>
      <c r="L23" s="361"/>
      <c r="M23" s="361"/>
      <c r="N23" s="361"/>
      <c r="O23" s="361"/>
      <c r="P23" s="362"/>
      <c r="Q23" s="362"/>
      <c r="R23" s="362"/>
      <c r="T23" s="361"/>
      <c r="U23" s="361"/>
      <c r="V23" s="361"/>
      <c r="W23" s="361"/>
      <c r="X23" s="362"/>
      <c r="Y23" s="362"/>
      <c r="Z23" s="362"/>
    </row>
    <row r="24" spans="1:26" ht="15" customHeight="1">
      <c r="A24" s="63"/>
      <c r="B24" s="357" t="s">
        <v>512</v>
      </c>
      <c r="C24" s="357"/>
      <c r="D24" s="357"/>
      <c r="E24" s="357"/>
      <c r="F24" s="357"/>
      <c r="G24" s="357"/>
      <c r="L24" s="313"/>
      <c r="M24" s="313"/>
      <c r="N24" s="313"/>
      <c r="O24" s="313"/>
      <c r="P24" s="314"/>
      <c r="Q24" s="314"/>
      <c r="R24" s="314"/>
      <c r="T24" s="313"/>
      <c r="U24" s="313"/>
      <c r="V24" s="313"/>
      <c r="W24" s="313"/>
      <c r="X24" s="314"/>
      <c r="Y24" s="314"/>
      <c r="Z24" s="314"/>
    </row>
    <row r="25" spans="1:26" ht="16" thickBot="1">
      <c r="A25" s="63"/>
      <c r="B25" s="315"/>
      <c r="C25" s="315"/>
      <c r="D25" s="315"/>
      <c r="E25" s="315"/>
      <c r="F25" s="315"/>
      <c r="G25" s="315"/>
      <c r="L25" s="313"/>
      <c r="M25" s="313"/>
      <c r="N25" s="313"/>
      <c r="O25" s="313"/>
      <c r="P25" s="314"/>
      <c r="Q25" s="314"/>
      <c r="R25" s="314"/>
      <c r="T25" s="313"/>
      <c r="U25" s="313"/>
      <c r="V25" s="313"/>
      <c r="W25" s="313"/>
      <c r="X25" s="314"/>
      <c r="Y25" s="314"/>
      <c r="Z25" s="314"/>
    </row>
    <row r="26" spans="1:26" ht="31" thickBot="1">
      <c r="B26" s="221" t="s">
        <v>522</v>
      </c>
      <c r="C26" s="67" t="s">
        <v>7</v>
      </c>
      <c r="D26" s="68" t="s">
        <v>8</v>
      </c>
      <c r="E26" s="68" t="s">
        <v>9</v>
      </c>
      <c r="F26" s="68" t="s">
        <v>10</v>
      </c>
      <c r="G26" s="69" t="s">
        <v>11</v>
      </c>
      <c r="H26" s="70" t="s">
        <v>12</v>
      </c>
    </row>
    <row r="27" spans="1:26">
      <c r="B27" s="241" t="s">
        <v>321</v>
      </c>
      <c r="C27" s="242" t="s">
        <v>217</v>
      </c>
      <c r="D27" s="291"/>
      <c r="E27" s="309">
        <v>1</v>
      </c>
      <c r="F27" s="262">
        <f>D27*E27</f>
        <v>0</v>
      </c>
      <c r="G27" s="243"/>
      <c r="H27" s="244"/>
      <c r="L27" s="361"/>
      <c r="M27" s="361"/>
      <c r="N27" s="361"/>
      <c r="O27" s="361"/>
      <c r="P27" s="362"/>
      <c r="Q27" s="362"/>
      <c r="R27" s="362"/>
    </row>
    <row r="28" spans="1:26">
      <c r="B28" s="249" t="s">
        <v>323</v>
      </c>
      <c r="C28" s="250" t="s">
        <v>217</v>
      </c>
      <c r="D28" s="292"/>
      <c r="E28" s="310">
        <v>2</v>
      </c>
      <c r="F28" s="266">
        <f t="shared" ref="F28:F32" si="1">D28*E28</f>
        <v>0</v>
      </c>
      <c r="G28" s="251"/>
      <c r="H28" s="252"/>
    </row>
    <row r="29" spans="1:26">
      <c r="B29" s="249" t="s">
        <v>324</v>
      </c>
      <c r="C29" s="250" t="s">
        <v>217</v>
      </c>
      <c r="D29" s="292"/>
      <c r="E29" s="310">
        <v>3</v>
      </c>
      <c r="F29" s="266">
        <f t="shared" si="1"/>
        <v>0</v>
      </c>
      <c r="G29" s="251"/>
      <c r="H29" s="252"/>
      <c r="L29" s="361"/>
      <c r="M29" s="361"/>
      <c r="N29" s="361"/>
      <c r="O29" s="361"/>
      <c r="P29" s="362"/>
      <c r="Q29" s="362"/>
      <c r="R29" s="362"/>
      <c r="T29" s="361"/>
      <c r="U29" s="361"/>
      <c r="V29" s="361"/>
      <c r="W29" s="361"/>
      <c r="X29" s="361"/>
      <c r="Y29" s="361"/>
      <c r="Z29" s="362"/>
    </row>
    <row r="30" spans="1:26">
      <c r="B30" s="249" t="s">
        <v>325</v>
      </c>
      <c r="C30" s="250" t="s">
        <v>217</v>
      </c>
      <c r="D30" s="292"/>
      <c r="E30" s="310">
        <v>1</v>
      </c>
      <c r="F30" s="266">
        <f t="shared" si="1"/>
        <v>0</v>
      </c>
      <c r="G30" s="251"/>
      <c r="H30" s="252"/>
      <c r="L30" s="361"/>
      <c r="M30" s="361"/>
      <c r="N30" s="361"/>
      <c r="O30" s="361"/>
      <c r="P30" s="362"/>
      <c r="Q30" s="362"/>
      <c r="R30" s="362"/>
    </row>
    <row r="31" spans="1:26">
      <c r="B31" s="249" t="s">
        <v>326</v>
      </c>
      <c r="C31" s="250" t="s">
        <v>217</v>
      </c>
      <c r="D31" s="292"/>
      <c r="E31" s="310">
        <v>3</v>
      </c>
      <c r="F31" s="266">
        <f t="shared" si="1"/>
        <v>0</v>
      </c>
      <c r="G31" s="251"/>
      <c r="H31" s="252"/>
    </row>
    <row r="32" spans="1:26">
      <c r="B32" s="316" t="s">
        <v>327</v>
      </c>
      <c r="C32" s="317" t="s">
        <v>217</v>
      </c>
      <c r="D32" s="318"/>
      <c r="E32" s="329">
        <v>2</v>
      </c>
      <c r="F32" s="330">
        <f t="shared" si="1"/>
        <v>0</v>
      </c>
      <c r="G32" s="319"/>
      <c r="H32" s="320"/>
    </row>
    <row r="33" spans="1:26" ht="16" thickBot="1">
      <c r="B33" s="273" t="s">
        <v>853</v>
      </c>
      <c r="C33" s="274" t="s">
        <v>217</v>
      </c>
      <c r="D33" s="293"/>
      <c r="E33" s="312">
        <v>1</v>
      </c>
      <c r="F33" s="283">
        <f>D33*E33</f>
        <v>0</v>
      </c>
      <c r="G33" s="275"/>
      <c r="H33" s="276"/>
      <c r="L33" s="361"/>
      <c r="M33" s="361"/>
      <c r="N33" s="361"/>
      <c r="O33" s="361"/>
      <c r="P33" s="362"/>
      <c r="Q33" s="362"/>
      <c r="R33" s="362"/>
      <c r="T33" s="363"/>
      <c r="U33" s="363"/>
      <c r="V33" s="363"/>
      <c r="W33" s="363"/>
      <c r="X33" s="363"/>
      <c r="Y33" s="363"/>
      <c r="Z33" s="364"/>
    </row>
    <row r="34" spans="1:26">
      <c r="E34" s="208"/>
      <c r="F34" s="11">
        <f>SUM(F27:F33)</f>
        <v>0</v>
      </c>
      <c r="L34" s="313"/>
    </row>
    <row r="36" spans="1:26">
      <c r="A36" s="63" t="s">
        <v>524</v>
      </c>
      <c r="B36" s="240" t="s">
        <v>487</v>
      </c>
    </row>
    <row r="37" spans="1:26" ht="72" customHeight="1">
      <c r="B37" s="357" t="s">
        <v>526</v>
      </c>
      <c r="C37" s="357"/>
      <c r="D37" s="357"/>
      <c r="E37" s="357"/>
      <c r="F37" s="357"/>
      <c r="G37" s="357"/>
      <c r="H37" s="357"/>
      <c r="L37" s="361"/>
      <c r="M37" s="361"/>
      <c r="N37" s="361"/>
      <c r="O37" s="361"/>
      <c r="P37" s="362"/>
      <c r="Q37" s="362"/>
      <c r="R37" s="362"/>
    </row>
    <row r="38" spans="1:26" ht="16" thickBot="1">
      <c r="B38" s="295"/>
      <c r="C38" s="295"/>
      <c r="D38" s="295"/>
      <c r="E38" s="295"/>
      <c r="F38" s="295"/>
      <c r="G38" s="295"/>
      <c r="H38" s="295"/>
    </row>
    <row r="39" spans="1:26" ht="31" thickBot="1">
      <c r="B39" s="221" t="s">
        <v>522</v>
      </c>
      <c r="C39" s="67" t="s">
        <v>7</v>
      </c>
      <c r="D39" s="68" t="s">
        <v>8</v>
      </c>
      <c r="E39" s="68" t="s">
        <v>9</v>
      </c>
      <c r="F39" s="68" t="s">
        <v>10</v>
      </c>
      <c r="G39" s="69" t="s">
        <v>11</v>
      </c>
      <c r="H39" s="70" t="s">
        <v>12</v>
      </c>
    </row>
    <row r="40" spans="1:26">
      <c r="B40" s="241" t="s">
        <v>488</v>
      </c>
      <c r="C40" s="321" t="s">
        <v>217</v>
      </c>
      <c r="D40" s="291"/>
      <c r="E40" s="309">
        <v>20</v>
      </c>
      <c r="F40" s="262">
        <f>D40*E40</f>
        <v>0</v>
      </c>
      <c r="G40" s="243"/>
      <c r="H40" s="244"/>
    </row>
    <row r="41" spans="1:26">
      <c r="B41" s="249" t="s">
        <v>489</v>
      </c>
      <c r="C41" s="322" t="s">
        <v>217</v>
      </c>
      <c r="D41" s="292"/>
      <c r="E41" s="310">
        <v>2</v>
      </c>
      <c r="F41" s="266">
        <f t="shared" ref="F41:F42" si="2">D41*E41</f>
        <v>0</v>
      </c>
      <c r="G41" s="251"/>
      <c r="H41" s="252"/>
    </row>
    <row r="42" spans="1:26">
      <c r="B42" s="249" t="s">
        <v>490</v>
      </c>
      <c r="C42" s="322" t="s">
        <v>217</v>
      </c>
      <c r="D42" s="292"/>
      <c r="E42" s="310">
        <v>6</v>
      </c>
      <c r="F42" s="266">
        <f t="shared" si="2"/>
        <v>0</v>
      </c>
      <c r="G42" s="251"/>
      <c r="H42" s="252"/>
    </row>
    <row r="43" spans="1:26" ht="16" thickBot="1">
      <c r="B43" s="257" t="s">
        <v>491</v>
      </c>
      <c r="C43" s="323" t="s">
        <v>217</v>
      </c>
      <c r="D43" s="304"/>
      <c r="E43" s="311">
        <v>1</v>
      </c>
      <c r="F43" s="283">
        <f>D43*E43</f>
        <v>0</v>
      </c>
      <c r="G43" s="259"/>
      <c r="H43" s="260"/>
    </row>
    <row r="44" spans="1:26">
      <c r="E44" s="209"/>
      <c r="F44" s="11">
        <f>SUM(F40:F43)</f>
        <v>0</v>
      </c>
    </row>
    <row r="46" spans="1:26">
      <c r="A46" s="63" t="s">
        <v>525</v>
      </c>
      <c r="B46" s="240" t="s">
        <v>492</v>
      </c>
    </row>
    <row r="47" spans="1:26" ht="54.75" customHeight="1">
      <c r="B47" s="357" t="s">
        <v>493</v>
      </c>
      <c r="C47" s="357"/>
      <c r="D47" s="357"/>
      <c r="E47" s="357"/>
      <c r="F47" s="357"/>
      <c r="G47" s="357"/>
      <c r="H47" s="357"/>
    </row>
    <row r="48" spans="1:26" ht="16" thickBot="1"/>
    <row r="49" spans="2:8" ht="31" thickBot="1">
      <c r="B49" s="221" t="s">
        <v>527</v>
      </c>
      <c r="C49" s="67" t="s">
        <v>7</v>
      </c>
      <c r="D49" s="68" t="s">
        <v>8</v>
      </c>
      <c r="E49" s="68" t="s">
        <v>9</v>
      </c>
      <c r="F49" s="68" t="s">
        <v>10</v>
      </c>
      <c r="G49" s="69" t="s">
        <v>11</v>
      </c>
      <c r="H49" s="70" t="s">
        <v>12</v>
      </c>
    </row>
    <row r="50" spans="2:8">
      <c r="B50" s="241" t="s">
        <v>494</v>
      </c>
      <c r="C50" s="242" t="s">
        <v>217</v>
      </c>
      <c r="D50" s="291"/>
      <c r="E50" s="309">
        <v>15</v>
      </c>
      <c r="F50" s="262">
        <f>D50*E50</f>
        <v>0</v>
      </c>
      <c r="G50" s="243"/>
      <c r="H50" s="244"/>
    </row>
    <row r="51" spans="2:8">
      <c r="B51" s="249" t="s">
        <v>495</v>
      </c>
      <c r="C51" s="250" t="s">
        <v>217</v>
      </c>
      <c r="D51" s="292"/>
      <c r="E51" s="310">
        <v>20</v>
      </c>
      <c r="F51" s="266">
        <f>D51*E51</f>
        <v>0</v>
      </c>
      <c r="G51" s="251"/>
      <c r="H51" s="252"/>
    </row>
    <row r="52" spans="2:8">
      <c r="B52" s="249" t="s">
        <v>496</v>
      </c>
      <c r="C52" s="250" t="s">
        <v>217</v>
      </c>
      <c r="D52" s="292"/>
      <c r="E52" s="310">
        <v>20</v>
      </c>
      <c r="F52" s="266">
        <f t="shared" ref="F52:F59" si="3">D52*E52</f>
        <v>0</v>
      </c>
      <c r="G52" s="251"/>
      <c r="H52" s="252"/>
    </row>
    <row r="53" spans="2:8">
      <c r="B53" s="253" t="s">
        <v>497</v>
      </c>
      <c r="C53" s="250" t="s">
        <v>217</v>
      </c>
      <c r="D53" s="294"/>
      <c r="E53" s="328">
        <v>1</v>
      </c>
      <c r="F53" s="266">
        <f>D53*E53</f>
        <v>0</v>
      </c>
      <c r="G53" s="255"/>
      <c r="H53" s="256"/>
    </row>
    <row r="54" spans="2:8">
      <c r="B54" s="249" t="s">
        <v>498</v>
      </c>
      <c r="C54" s="250" t="s">
        <v>217</v>
      </c>
      <c r="D54" s="292"/>
      <c r="E54" s="310">
        <v>5</v>
      </c>
      <c r="F54" s="266">
        <f t="shared" si="3"/>
        <v>0</v>
      </c>
      <c r="G54" s="251"/>
      <c r="H54" s="252"/>
    </row>
    <row r="55" spans="2:8">
      <c r="B55" s="249" t="s">
        <v>499</v>
      </c>
      <c r="C55" s="250" t="s">
        <v>217</v>
      </c>
      <c r="D55" s="292"/>
      <c r="E55" s="310">
        <v>5</v>
      </c>
      <c r="F55" s="266">
        <f t="shared" si="3"/>
        <v>0</v>
      </c>
      <c r="G55" s="251"/>
      <c r="H55" s="252"/>
    </row>
    <row r="56" spans="2:8">
      <c r="B56" s="253" t="s">
        <v>500</v>
      </c>
      <c r="C56" s="250" t="s">
        <v>217</v>
      </c>
      <c r="D56" s="294"/>
      <c r="E56" s="328">
        <v>15</v>
      </c>
      <c r="F56" s="266">
        <f t="shared" si="3"/>
        <v>0</v>
      </c>
      <c r="G56" s="255"/>
      <c r="H56" s="256"/>
    </row>
    <row r="57" spans="2:8">
      <c r="B57" s="249" t="s">
        <v>501</v>
      </c>
      <c r="C57" s="250" t="s">
        <v>217</v>
      </c>
      <c r="D57" s="292"/>
      <c r="E57" s="310">
        <v>20</v>
      </c>
      <c r="F57" s="266">
        <f t="shared" si="3"/>
        <v>0</v>
      </c>
      <c r="G57" s="251"/>
      <c r="H57" s="252"/>
    </row>
    <row r="58" spans="2:8">
      <c r="B58" s="249" t="s">
        <v>502</v>
      </c>
      <c r="C58" s="250" t="s">
        <v>217</v>
      </c>
      <c r="D58" s="292"/>
      <c r="E58" s="310">
        <v>20</v>
      </c>
      <c r="F58" s="266">
        <f t="shared" si="3"/>
        <v>0</v>
      </c>
      <c r="G58" s="251"/>
      <c r="H58" s="252"/>
    </row>
    <row r="59" spans="2:8">
      <c r="B59" s="253" t="s">
        <v>503</v>
      </c>
      <c r="C59" s="250" t="s">
        <v>217</v>
      </c>
      <c r="D59" s="294"/>
      <c r="E59" s="328">
        <v>1</v>
      </c>
      <c r="F59" s="266">
        <f t="shared" si="3"/>
        <v>0</v>
      </c>
      <c r="G59" s="255"/>
      <c r="H59" s="256"/>
    </row>
    <row r="60" spans="2:8">
      <c r="B60" s="249" t="s">
        <v>504</v>
      </c>
      <c r="C60" s="250" t="s">
        <v>217</v>
      </c>
      <c r="D60" s="292"/>
      <c r="E60" s="310">
        <v>5</v>
      </c>
      <c r="F60" s="266">
        <f>D60*E60</f>
        <v>0</v>
      </c>
      <c r="G60" s="251"/>
      <c r="H60" s="252"/>
    </row>
    <row r="61" spans="2:8" ht="16" thickBot="1">
      <c r="B61" s="273" t="s">
        <v>505</v>
      </c>
      <c r="C61" s="274" t="s">
        <v>217</v>
      </c>
      <c r="D61" s="293"/>
      <c r="E61" s="312">
        <v>5</v>
      </c>
      <c r="F61" s="283">
        <f>D61*E61</f>
        <v>0</v>
      </c>
      <c r="G61" s="275"/>
      <c r="H61" s="276"/>
    </row>
    <row r="62" spans="2:8">
      <c r="F62" s="88"/>
    </row>
    <row r="64" spans="2:8">
      <c r="B64" s="240" t="s">
        <v>506</v>
      </c>
    </row>
    <row r="65" spans="1:8" ht="16" thickBot="1"/>
    <row r="66" spans="1:8" ht="31" thickBot="1">
      <c r="B66" s="221" t="s">
        <v>528</v>
      </c>
      <c r="C66" s="67" t="s">
        <v>7</v>
      </c>
      <c r="D66" s="68" t="s">
        <v>8</v>
      </c>
      <c r="E66" s="68" t="s">
        <v>9</v>
      </c>
      <c r="F66" s="68" t="s">
        <v>10</v>
      </c>
      <c r="G66" s="69" t="s">
        <v>11</v>
      </c>
      <c r="H66" s="70" t="s">
        <v>12</v>
      </c>
    </row>
    <row r="67" spans="1:8">
      <c r="B67" s="241" t="s">
        <v>529</v>
      </c>
      <c r="C67" s="242" t="s">
        <v>217</v>
      </c>
      <c r="D67" s="291"/>
      <c r="E67" s="309">
        <v>20</v>
      </c>
      <c r="F67" s="262">
        <f>D67*E67</f>
        <v>0</v>
      </c>
      <c r="G67" s="243"/>
      <c r="H67" s="244"/>
    </row>
    <row r="68" spans="1:8" ht="16" thickBot="1">
      <c r="B68" s="273" t="s">
        <v>530</v>
      </c>
      <c r="C68" s="274" t="s">
        <v>217</v>
      </c>
      <c r="D68" s="293"/>
      <c r="E68" s="312">
        <v>20</v>
      </c>
      <c r="F68" s="283">
        <f>D68*E68</f>
        <v>0</v>
      </c>
      <c r="G68" s="275"/>
      <c r="H68" s="276"/>
    </row>
    <row r="69" spans="1:8">
      <c r="E69" s="209"/>
      <c r="F69" s="11">
        <f>F50+F51+F52+F53+F54+F55+F56+F57+F58+F59+F60+F61+F67+F68</f>
        <v>0</v>
      </c>
    </row>
    <row r="70" spans="1:8">
      <c r="F70" s="88"/>
    </row>
    <row r="71" spans="1:8">
      <c r="A71" s="63" t="s">
        <v>531</v>
      </c>
      <c r="B71" s="240" t="s">
        <v>921</v>
      </c>
      <c r="F71" s="88"/>
    </row>
    <row r="72" spans="1:8" ht="31.5" customHeight="1">
      <c r="B72" s="357" t="s">
        <v>922</v>
      </c>
      <c r="C72" s="357"/>
      <c r="D72" s="357"/>
      <c r="E72" s="357"/>
      <c r="F72" s="357"/>
      <c r="G72" s="357"/>
      <c r="H72" s="357"/>
    </row>
    <row r="73" spans="1:8" ht="16" thickBot="1">
      <c r="F73" s="88"/>
    </row>
    <row r="74" spans="1:8" ht="31" thickBot="1">
      <c r="B74" s="221" t="s">
        <v>923</v>
      </c>
      <c r="C74" s="67" t="s">
        <v>7</v>
      </c>
      <c r="D74" s="68" t="s">
        <v>8</v>
      </c>
      <c r="E74" s="68" t="s">
        <v>9</v>
      </c>
      <c r="F74" s="68" t="s">
        <v>10</v>
      </c>
      <c r="G74" s="69" t="s">
        <v>11</v>
      </c>
      <c r="H74" s="70" t="s">
        <v>12</v>
      </c>
    </row>
    <row r="75" spans="1:8">
      <c r="B75" s="241" t="s">
        <v>924</v>
      </c>
      <c r="C75" s="242" t="s">
        <v>217</v>
      </c>
      <c r="D75" s="291"/>
      <c r="E75" s="309">
        <v>15</v>
      </c>
      <c r="F75" s="262">
        <f>D75*E75</f>
        <v>0</v>
      </c>
      <c r="G75" s="243"/>
      <c r="H75" s="244"/>
    </row>
    <row r="76" spans="1:8">
      <c r="B76" s="249" t="s">
        <v>925</v>
      </c>
      <c r="C76" s="250" t="s">
        <v>217</v>
      </c>
      <c r="D76" s="292"/>
      <c r="E76" s="310">
        <v>20</v>
      </c>
      <c r="F76" s="266">
        <f>D76*E76</f>
        <v>0</v>
      </c>
      <c r="G76" s="251"/>
      <c r="H76" s="252"/>
    </row>
    <row r="77" spans="1:8">
      <c r="B77" s="249" t="s">
        <v>926</v>
      </c>
      <c r="C77" s="250" t="s">
        <v>217</v>
      </c>
      <c r="D77" s="292"/>
      <c r="E77" s="310">
        <v>20</v>
      </c>
      <c r="F77" s="266">
        <f t="shared" ref="F77:F79" si="4">D77*E77</f>
        <v>0</v>
      </c>
      <c r="G77" s="251"/>
      <c r="H77" s="252"/>
    </row>
    <row r="78" spans="1:8">
      <c r="B78" s="253" t="s">
        <v>927</v>
      </c>
      <c r="C78" s="250" t="s">
        <v>217</v>
      </c>
      <c r="D78" s="294"/>
      <c r="E78" s="328">
        <v>1</v>
      </c>
      <c r="F78" s="266">
        <f t="shared" si="4"/>
        <v>0</v>
      </c>
      <c r="G78" s="255"/>
      <c r="H78" s="256"/>
    </row>
    <row r="79" spans="1:8" ht="16" thickBot="1">
      <c r="B79" s="273" t="s">
        <v>928</v>
      </c>
      <c r="C79" s="274" t="s">
        <v>217</v>
      </c>
      <c r="D79" s="293"/>
      <c r="E79" s="312">
        <v>5</v>
      </c>
      <c r="F79" s="283">
        <f t="shared" si="4"/>
        <v>0</v>
      </c>
      <c r="G79" s="275"/>
      <c r="H79" s="276"/>
    </row>
    <row r="80" spans="1:8">
      <c r="E80" s="209"/>
      <c r="F80" s="11">
        <f>SUM(F75:F79)</f>
        <v>0</v>
      </c>
    </row>
    <row r="81" spans="1:8">
      <c r="F81" s="88"/>
    </row>
    <row r="82" spans="1:8">
      <c r="A82" s="63" t="s">
        <v>532</v>
      </c>
      <c r="B82" s="240" t="s">
        <v>945</v>
      </c>
      <c r="F82" s="88"/>
    </row>
    <row r="83" spans="1:8">
      <c r="B83" s="357" t="s">
        <v>944</v>
      </c>
      <c r="C83" s="357"/>
      <c r="D83" s="357"/>
      <c r="E83" s="357"/>
      <c r="F83" s="357"/>
      <c r="G83" s="357"/>
      <c r="H83" s="357"/>
    </row>
    <row r="84" spans="1:8" ht="16" thickBot="1">
      <c r="B84" s="324"/>
      <c r="F84" s="88"/>
    </row>
    <row r="85" spans="1:8" ht="31" thickBot="1">
      <c r="B85" s="221" t="s">
        <v>923</v>
      </c>
      <c r="C85" s="67" t="s">
        <v>7</v>
      </c>
      <c r="D85" s="68" t="s">
        <v>8</v>
      </c>
      <c r="E85" s="68" t="s">
        <v>9</v>
      </c>
      <c r="F85" s="68" t="s">
        <v>10</v>
      </c>
      <c r="G85" s="69" t="s">
        <v>11</v>
      </c>
      <c r="H85" s="70" t="s">
        <v>12</v>
      </c>
    </row>
    <row r="86" spans="1:8" ht="26">
      <c r="B86" s="241" t="s">
        <v>929</v>
      </c>
      <c r="C86" s="242" t="s">
        <v>217</v>
      </c>
      <c r="D86" s="291"/>
      <c r="E86" s="309">
        <v>15</v>
      </c>
      <c r="F86" s="262">
        <f>D86*E86</f>
        <v>0</v>
      </c>
      <c r="G86" s="243"/>
      <c r="H86" s="244"/>
    </row>
    <row r="87" spans="1:8" ht="26">
      <c r="B87" s="249" t="s">
        <v>930</v>
      </c>
      <c r="C87" s="250" t="s">
        <v>217</v>
      </c>
      <c r="D87" s="292"/>
      <c r="E87" s="310">
        <v>20</v>
      </c>
      <c r="F87" s="266">
        <f>D87*E87</f>
        <v>0</v>
      </c>
      <c r="G87" s="251"/>
      <c r="H87" s="252"/>
    </row>
    <row r="88" spans="1:8" ht="26">
      <c r="B88" s="249" t="s">
        <v>931</v>
      </c>
      <c r="C88" s="250" t="s">
        <v>217</v>
      </c>
      <c r="D88" s="292"/>
      <c r="E88" s="310">
        <v>20</v>
      </c>
      <c r="F88" s="266">
        <f t="shared" ref="F88:F89" si="5">D88*E88</f>
        <v>0</v>
      </c>
      <c r="G88" s="251"/>
      <c r="H88" s="252"/>
    </row>
    <row r="89" spans="1:8" ht="26">
      <c r="B89" s="253" t="s">
        <v>932</v>
      </c>
      <c r="C89" s="250" t="s">
        <v>217</v>
      </c>
      <c r="D89" s="294"/>
      <c r="E89" s="328">
        <v>1</v>
      </c>
      <c r="F89" s="266">
        <f t="shared" si="5"/>
        <v>0</v>
      </c>
      <c r="G89" s="255"/>
      <c r="H89" s="256"/>
    </row>
    <row r="90" spans="1:8" ht="26">
      <c r="B90" s="249" t="s">
        <v>933</v>
      </c>
      <c r="C90" s="250" t="s">
        <v>217</v>
      </c>
      <c r="D90" s="292"/>
      <c r="E90" s="310">
        <v>15</v>
      </c>
      <c r="F90" s="266">
        <f>D90*E90</f>
        <v>0</v>
      </c>
      <c r="G90" s="251"/>
      <c r="H90" s="252"/>
    </row>
    <row r="91" spans="1:8" ht="26">
      <c r="B91" s="253" t="s">
        <v>934</v>
      </c>
      <c r="C91" s="254" t="s">
        <v>217</v>
      </c>
      <c r="D91" s="294"/>
      <c r="E91" s="328">
        <v>20</v>
      </c>
      <c r="F91" s="268">
        <f>D91*E91</f>
        <v>0</v>
      </c>
      <c r="G91" s="255"/>
      <c r="H91" s="256"/>
    </row>
    <row r="92" spans="1:8" ht="26">
      <c r="B92" s="249" t="s">
        <v>935</v>
      </c>
      <c r="C92" s="250" t="s">
        <v>217</v>
      </c>
      <c r="D92" s="292"/>
      <c r="E92" s="310">
        <v>20</v>
      </c>
      <c r="F92" s="266">
        <f t="shared" ref="F92:F93" si="6">D92*E92</f>
        <v>0</v>
      </c>
      <c r="G92" s="251"/>
      <c r="H92" s="252"/>
    </row>
    <row r="93" spans="1:8" ht="26">
      <c r="B93" s="249" t="s">
        <v>936</v>
      </c>
      <c r="C93" s="250" t="s">
        <v>217</v>
      </c>
      <c r="D93" s="292"/>
      <c r="E93" s="310">
        <v>1</v>
      </c>
      <c r="F93" s="266">
        <f t="shared" si="6"/>
        <v>0</v>
      </c>
      <c r="G93" s="251"/>
      <c r="H93" s="252"/>
    </row>
    <row r="94" spans="1:8" ht="26">
      <c r="B94" s="253" t="s">
        <v>937</v>
      </c>
      <c r="C94" s="250" t="s">
        <v>217</v>
      </c>
      <c r="D94" s="294"/>
      <c r="E94" s="328">
        <v>15</v>
      </c>
      <c r="F94" s="266">
        <f>D94*E94</f>
        <v>0</v>
      </c>
      <c r="G94" s="255"/>
      <c r="H94" s="256"/>
    </row>
    <row r="95" spans="1:8" ht="26">
      <c r="B95" s="249" t="s">
        <v>938</v>
      </c>
      <c r="C95" s="250" t="s">
        <v>217</v>
      </c>
      <c r="D95" s="292"/>
      <c r="E95" s="310">
        <v>20</v>
      </c>
      <c r="F95" s="266">
        <f>D95*E95</f>
        <v>0</v>
      </c>
      <c r="G95" s="251"/>
      <c r="H95" s="252"/>
    </row>
    <row r="96" spans="1:8" ht="26">
      <c r="B96" s="253" t="s">
        <v>939</v>
      </c>
      <c r="C96" s="254" t="s">
        <v>217</v>
      </c>
      <c r="D96" s="294"/>
      <c r="E96" s="328">
        <v>20</v>
      </c>
      <c r="F96" s="268">
        <f t="shared" ref="F96:F97" si="7">D96*E96</f>
        <v>0</v>
      </c>
      <c r="G96" s="255"/>
      <c r="H96" s="256"/>
    </row>
    <row r="97" spans="1:8" ht="26">
      <c r="B97" s="249" t="s">
        <v>940</v>
      </c>
      <c r="C97" s="250" t="s">
        <v>217</v>
      </c>
      <c r="D97" s="292"/>
      <c r="E97" s="310">
        <v>1</v>
      </c>
      <c r="F97" s="266">
        <f t="shared" si="7"/>
        <v>0</v>
      </c>
      <c r="G97" s="251"/>
      <c r="H97" s="252"/>
    </row>
    <row r="98" spans="1:8" ht="26">
      <c r="B98" s="249" t="s">
        <v>941</v>
      </c>
      <c r="C98" s="250" t="s">
        <v>217</v>
      </c>
      <c r="D98" s="292"/>
      <c r="E98" s="310">
        <v>20</v>
      </c>
      <c r="F98" s="266">
        <f>D98*E98</f>
        <v>0</v>
      </c>
      <c r="G98" s="251"/>
      <c r="H98" s="252"/>
    </row>
    <row r="99" spans="1:8" ht="26">
      <c r="B99" s="253" t="s">
        <v>942</v>
      </c>
      <c r="C99" s="250" t="s">
        <v>217</v>
      </c>
      <c r="D99" s="294"/>
      <c r="E99" s="328">
        <v>20</v>
      </c>
      <c r="F99" s="266">
        <f t="shared" ref="F99:F100" si="8">D99*E99</f>
        <v>0</v>
      </c>
      <c r="G99" s="255"/>
      <c r="H99" s="256"/>
    </row>
    <row r="100" spans="1:8" ht="27" thickBot="1">
      <c r="B100" s="273" t="s">
        <v>943</v>
      </c>
      <c r="C100" s="274" t="s">
        <v>217</v>
      </c>
      <c r="D100" s="293"/>
      <c r="E100" s="312">
        <v>1</v>
      </c>
      <c r="F100" s="283">
        <f t="shared" si="8"/>
        <v>0</v>
      </c>
      <c r="G100" s="275"/>
      <c r="H100" s="276"/>
    </row>
    <row r="101" spans="1:8">
      <c r="B101" s="156"/>
      <c r="C101" s="278"/>
      <c r="D101" s="192"/>
      <c r="E101" s="331"/>
      <c r="F101" s="332">
        <f>SUM(F86:F100)</f>
        <v>0</v>
      </c>
      <c r="G101" s="158"/>
      <c r="H101" s="192"/>
    </row>
    <row r="102" spans="1:8">
      <c r="F102" s="325"/>
    </row>
    <row r="103" spans="1:8">
      <c r="A103" s="63" t="s">
        <v>535</v>
      </c>
      <c r="B103" s="240" t="s">
        <v>509</v>
      </c>
    </row>
    <row r="104" spans="1:8">
      <c r="B104" s="240" t="s">
        <v>510</v>
      </c>
    </row>
    <row r="105" spans="1:8" ht="42.75" customHeight="1">
      <c r="B105" s="357" t="s">
        <v>856</v>
      </c>
      <c r="C105" s="357"/>
      <c r="D105" s="357"/>
      <c r="E105" s="357"/>
      <c r="F105" s="357"/>
      <c r="G105" s="357"/>
      <c r="H105" s="357"/>
    </row>
    <row r="106" spans="1:8" ht="16" thickBot="1"/>
    <row r="107" spans="1:8" ht="31" thickBot="1">
      <c r="B107" s="221" t="s">
        <v>528</v>
      </c>
      <c r="C107" s="67" t="s">
        <v>7</v>
      </c>
      <c r="D107" s="68" t="s">
        <v>8</v>
      </c>
      <c r="E107" s="68" t="s">
        <v>9</v>
      </c>
      <c r="F107" s="68" t="s">
        <v>10</v>
      </c>
      <c r="G107" s="69" t="s">
        <v>11</v>
      </c>
      <c r="H107" s="70" t="s">
        <v>12</v>
      </c>
    </row>
    <row r="108" spans="1:8" ht="53" thickBot="1">
      <c r="B108" s="326" t="s">
        <v>855</v>
      </c>
      <c r="C108" s="242" t="s">
        <v>217</v>
      </c>
      <c r="D108" s="291"/>
      <c r="E108" s="309">
        <v>30</v>
      </c>
      <c r="F108" s="262">
        <f>D108*E108</f>
        <v>0</v>
      </c>
      <c r="G108" s="243"/>
      <c r="H108" s="244"/>
    </row>
    <row r="109" spans="1:8">
      <c r="B109" s="249" t="s">
        <v>583</v>
      </c>
      <c r="C109" s="250" t="s">
        <v>217</v>
      </c>
      <c r="D109" s="292"/>
      <c r="E109" s="310">
        <v>60</v>
      </c>
      <c r="F109" s="266">
        <f>D109*E109</f>
        <v>0</v>
      </c>
      <c r="G109" s="251"/>
      <c r="H109" s="252"/>
    </row>
    <row r="110" spans="1:8" ht="53" thickBot="1">
      <c r="B110" s="326" t="s">
        <v>854</v>
      </c>
      <c r="C110" s="317" t="s">
        <v>217</v>
      </c>
      <c r="D110" s="318"/>
      <c r="E110" s="329">
        <v>2</v>
      </c>
      <c r="F110" s="266">
        <f>D110*E110</f>
        <v>0</v>
      </c>
      <c r="G110" s="319"/>
      <c r="H110" s="320"/>
    </row>
    <row r="111" spans="1:8" ht="16" thickBot="1">
      <c r="B111" s="273" t="s">
        <v>584</v>
      </c>
      <c r="C111" s="274" t="s">
        <v>217</v>
      </c>
      <c r="D111" s="293"/>
      <c r="E111" s="312">
        <v>60</v>
      </c>
      <c r="F111" s="283">
        <f>D111*E111</f>
        <v>0</v>
      </c>
      <c r="G111" s="275"/>
      <c r="H111" s="276"/>
    </row>
    <row r="112" spans="1:8">
      <c r="E112" s="209"/>
      <c r="F112" s="11">
        <f>SUM(F108:F109)</f>
        <v>0</v>
      </c>
    </row>
    <row r="115" spans="2:7" ht="19">
      <c r="C115" s="188" t="s">
        <v>410</v>
      </c>
      <c r="G115" s="216"/>
    </row>
    <row r="116" spans="2:7" ht="16">
      <c r="G116" s="216"/>
    </row>
    <row r="117" spans="2:7" ht="16">
      <c r="B117" s="189" t="s">
        <v>511</v>
      </c>
      <c r="C117" s="190" t="str">
        <f>B10</f>
        <v>EV ZASUNI PRIROBNIČNI</v>
      </c>
      <c r="G117" s="213">
        <f>F21</f>
        <v>0</v>
      </c>
    </row>
    <row r="118" spans="2:7" ht="16">
      <c r="B118" s="189" t="s">
        <v>523</v>
      </c>
      <c r="C118" s="190" t="str">
        <f>B23</f>
        <v>KOLESA ZA EV ZASUNE PRIROBNIČNE</v>
      </c>
      <c r="G118" s="213">
        <f>F34</f>
        <v>0</v>
      </c>
    </row>
    <row r="119" spans="2:7" ht="16">
      <c r="B119" s="189" t="s">
        <v>524</v>
      </c>
      <c r="C119" s="190" t="str">
        <f>B36</f>
        <v>EV ZASUNI NAVOJNI</v>
      </c>
      <c r="G119" s="213">
        <f>F44</f>
        <v>0</v>
      </c>
    </row>
    <row r="120" spans="2:7" ht="16">
      <c r="B120" s="189" t="s">
        <v>525</v>
      </c>
      <c r="C120" s="190" t="str">
        <f>B46</f>
        <v xml:space="preserve">VGRADILNA GARNITURA TELESKOPSKA ZA EV PRIROBNIČNE ZASUNE </v>
      </c>
      <c r="G120" s="213">
        <f>F69</f>
        <v>0</v>
      </c>
    </row>
    <row r="121" spans="2:7" ht="16">
      <c r="B121" s="189" t="s">
        <v>531</v>
      </c>
      <c r="C121" s="190" t="str">
        <f>B71</f>
        <v>EV ZASUNI</v>
      </c>
      <c r="G121" s="214">
        <f>F80</f>
        <v>0</v>
      </c>
    </row>
    <row r="122" spans="2:7" ht="16">
      <c r="B122" s="189" t="s">
        <v>532</v>
      </c>
      <c r="C122" s="190" t="str">
        <f>B82</f>
        <v>VGRADILNE GARNITURE ZA EV ZASUNE</v>
      </c>
      <c r="G122" s="214">
        <f>F101</f>
        <v>0</v>
      </c>
    </row>
    <row r="123" spans="2:7" ht="16">
      <c r="B123" s="193" t="s">
        <v>535</v>
      </c>
      <c r="C123" s="194" t="str">
        <f>B104</f>
        <v>CESTNE KAPE ZA EV ZASUNE</v>
      </c>
      <c r="D123" s="195"/>
      <c r="E123" s="195"/>
      <c r="F123" s="195"/>
      <c r="G123" s="214">
        <f>F112</f>
        <v>0</v>
      </c>
    </row>
    <row r="124" spans="2:7" ht="20" thickBot="1">
      <c r="B124" s="196" t="s">
        <v>540</v>
      </c>
      <c r="C124" s="197" t="s">
        <v>541</v>
      </c>
      <c r="D124" s="198"/>
      <c r="E124" s="198"/>
      <c r="F124" s="198"/>
      <c r="G124" s="215">
        <f>SUM(G117:G123)</f>
        <v>0</v>
      </c>
    </row>
  </sheetData>
  <sheetProtection algorithmName="SHA-512" hashValue="6Fq1dQnbgIrojafhiZC7LTEy3hjrxcCYTD3CEVep6HMHXofO7yW9cZnvroa1L8rsqf0kXynl+Uta8AZ0TOzbIQ==" saltValue="h+MmKpmUeLEFD/R30QHcqg==" spinCount="100000" sheet="1" objects="1" scenarios="1" selectLockedCells="1"/>
  <protectedRanges>
    <protectedRange sqref="B4 C2:F4 B2" name="Obseg1"/>
  </protectedRanges>
  <mergeCells count="18">
    <mergeCell ref="L11:R11"/>
    <mergeCell ref="T22:Y22"/>
    <mergeCell ref="T29:Z29"/>
    <mergeCell ref="B24:G24"/>
    <mergeCell ref="B37:H37"/>
    <mergeCell ref="L37:R37"/>
    <mergeCell ref="T23:Z23"/>
    <mergeCell ref="L23:R23"/>
    <mergeCell ref="L27:R27"/>
    <mergeCell ref="L29:R29"/>
    <mergeCell ref="T33:Z33"/>
    <mergeCell ref="L30:R30"/>
    <mergeCell ref="L33:R33"/>
    <mergeCell ref="B47:H47"/>
    <mergeCell ref="B105:H105"/>
    <mergeCell ref="B72:H72"/>
    <mergeCell ref="B83:H83"/>
    <mergeCell ref="B11:H11"/>
  </mergeCells>
  <phoneticPr fontId="32" type="noConversion"/>
  <conditionalFormatting sqref="P11:P12">
    <cfRule type="cellIs" dxfId="8" priority="10" operator="equal">
      <formula>0</formula>
    </cfRule>
  </conditionalFormatting>
  <conditionalFormatting sqref="P37">
    <cfRule type="cellIs" dxfId="7" priority="9" operator="equal">
      <formula>0</formula>
    </cfRule>
  </conditionalFormatting>
  <conditionalFormatting sqref="X23:X25">
    <cfRule type="cellIs" dxfId="6" priority="8" operator="equal">
      <formula>0</formula>
    </cfRule>
  </conditionalFormatting>
  <conditionalFormatting sqref="P23:P25">
    <cfRule type="cellIs" dxfId="5" priority="7" operator="equal">
      <formula>0</formula>
    </cfRule>
  </conditionalFormatting>
  <conditionalFormatting sqref="P27">
    <cfRule type="cellIs" dxfId="4" priority="6" operator="equal">
      <formula>0</formula>
    </cfRule>
  </conditionalFormatting>
  <conditionalFormatting sqref="P29">
    <cfRule type="cellIs" dxfId="3" priority="5" operator="equal">
      <formula>0</formula>
    </cfRule>
  </conditionalFormatting>
  <conditionalFormatting sqref="P30">
    <cfRule type="cellIs" dxfId="2" priority="4" operator="equal">
      <formula>0</formula>
    </cfRule>
  </conditionalFormatting>
  <conditionalFormatting sqref="P33">
    <cfRule type="cellIs" dxfId="1" priority="3" operator="equal">
      <formula>0</formula>
    </cfRule>
  </conditionalFormatting>
  <conditionalFormatting sqref="X33">
    <cfRule type="cellIs" dxfId="0" priority="2" operator="equal">
      <formula>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AB5DF-4AF6-48B4-ABAB-4A80C87F207A}">
  <dimension ref="A1:H75"/>
  <sheetViews>
    <sheetView workbookViewId="0">
      <selection activeCell="H2" sqref="H2"/>
    </sheetView>
  </sheetViews>
  <sheetFormatPr baseColWidth="10" defaultColWidth="9.1640625" defaultRowHeight="15"/>
  <cols>
    <col min="1" max="1" width="5.5" style="48" bestFit="1" customWidth="1"/>
    <col min="2" max="2" width="28.5" style="48" customWidth="1"/>
    <col min="3" max="3" width="26.6640625" style="48" customWidth="1"/>
    <col min="4" max="4" width="14" style="48" customWidth="1"/>
    <col min="5" max="5" width="14.33203125" style="48" customWidth="1"/>
    <col min="6" max="6" width="16.1640625" style="48" customWidth="1"/>
    <col min="7" max="7" width="22.83203125" style="48" customWidth="1"/>
    <col min="8" max="8" width="26.5" style="48" customWidth="1"/>
    <col min="9" max="16384" width="9.1640625" style="48"/>
  </cols>
  <sheetData>
    <row r="1" spans="1:8" ht="16" thickBot="1"/>
    <row r="2" spans="1:8" ht="16" thickBot="1">
      <c r="B2" s="49" t="s">
        <v>0</v>
      </c>
      <c r="C2" s="50"/>
      <c r="D2" s="50"/>
      <c r="E2" s="50"/>
      <c r="F2" s="50"/>
      <c r="G2" s="51"/>
      <c r="H2" s="52" t="s">
        <v>970</v>
      </c>
    </row>
    <row r="3" spans="1:8" ht="24.5" customHeight="1">
      <c r="C3" s="53"/>
      <c r="D3" s="53"/>
      <c r="E3" s="53"/>
      <c r="F3" s="53"/>
      <c r="G3" s="54"/>
    </row>
    <row r="4" spans="1:8" ht="24.5" customHeight="1">
      <c r="B4" s="55" t="s">
        <v>2</v>
      </c>
      <c r="C4" s="53"/>
      <c r="D4" s="53"/>
      <c r="E4" s="53"/>
      <c r="F4" s="53"/>
      <c r="G4" s="54"/>
    </row>
    <row r="5" spans="1:8" ht="24.5" customHeight="1">
      <c r="B5" s="55" t="s">
        <v>404</v>
      </c>
      <c r="C5" s="53"/>
      <c r="D5" s="53"/>
      <c r="E5" s="53"/>
      <c r="F5" s="53"/>
      <c r="G5" s="54"/>
    </row>
    <row r="6" spans="1:8">
      <c r="B6" s="56"/>
      <c r="G6" s="57"/>
    </row>
    <row r="8" spans="1:8" ht="16">
      <c r="B8" s="239" t="s">
        <v>542</v>
      </c>
    </row>
    <row r="9" spans="1:8" ht="40.5" customHeight="1">
      <c r="B9" s="357" t="s">
        <v>961</v>
      </c>
      <c r="C9" s="357"/>
      <c r="D9" s="357"/>
      <c r="E9" s="357"/>
      <c r="F9" s="357"/>
      <c r="G9" s="357"/>
      <c r="H9" s="357"/>
    </row>
    <row r="10" spans="1:8">
      <c r="B10" s="133"/>
    </row>
    <row r="11" spans="1:8">
      <c r="A11" s="63" t="s">
        <v>543</v>
      </c>
      <c r="B11" s="333" t="s">
        <v>546</v>
      </c>
    </row>
    <row r="12" spans="1:8">
      <c r="B12" s="357" t="s">
        <v>545</v>
      </c>
      <c r="C12" s="357"/>
      <c r="D12" s="357"/>
      <c r="E12" s="357"/>
      <c r="F12" s="357"/>
      <c r="G12" s="357"/>
      <c r="H12" s="357"/>
    </row>
    <row r="13" spans="1:8" ht="16" thickBot="1"/>
    <row r="14" spans="1:8" ht="31" thickBot="1">
      <c r="B14" s="221" t="s">
        <v>544</v>
      </c>
      <c r="C14" s="67" t="s">
        <v>7</v>
      </c>
      <c r="D14" s="68" t="s">
        <v>8</v>
      </c>
      <c r="E14" s="68" t="s">
        <v>9</v>
      </c>
      <c r="F14" s="68" t="s">
        <v>10</v>
      </c>
      <c r="G14" s="69" t="s">
        <v>11</v>
      </c>
      <c r="H14" s="70" t="s">
        <v>12</v>
      </c>
    </row>
    <row r="15" spans="1:8">
      <c r="B15" s="241" t="s">
        <v>547</v>
      </c>
      <c r="C15" s="242" t="s">
        <v>217</v>
      </c>
      <c r="D15" s="334"/>
      <c r="E15" s="261">
        <v>2</v>
      </c>
      <c r="F15" s="262">
        <f>D15*E15</f>
        <v>0</v>
      </c>
      <c r="G15" s="243"/>
      <c r="H15" s="244"/>
    </row>
    <row r="16" spans="1:8">
      <c r="B16" s="253" t="s">
        <v>548</v>
      </c>
      <c r="C16" s="254" t="s">
        <v>217</v>
      </c>
      <c r="D16" s="335"/>
      <c r="E16" s="267">
        <v>2</v>
      </c>
      <c r="F16" s="327">
        <f t="shared" ref="F16:F21" si="0">D16*E16</f>
        <v>0</v>
      </c>
      <c r="G16" s="255"/>
      <c r="H16" s="256"/>
    </row>
    <row r="17" spans="1:8">
      <c r="B17" s="249" t="s">
        <v>549</v>
      </c>
      <c r="C17" s="254" t="s">
        <v>217</v>
      </c>
      <c r="D17" s="337"/>
      <c r="E17" s="265">
        <v>4</v>
      </c>
      <c r="F17" s="268">
        <f t="shared" si="0"/>
        <v>0</v>
      </c>
      <c r="G17" s="251"/>
      <c r="H17" s="252"/>
    </row>
    <row r="18" spans="1:8">
      <c r="B18" s="253" t="s">
        <v>550</v>
      </c>
      <c r="C18" s="254" t="s">
        <v>217</v>
      </c>
      <c r="D18" s="335"/>
      <c r="E18" s="267">
        <v>4</v>
      </c>
      <c r="F18" s="327">
        <f t="shared" si="0"/>
        <v>0</v>
      </c>
      <c r="G18" s="255"/>
      <c r="H18" s="256"/>
    </row>
    <row r="19" spans="1:8">
      <c r="B19" s="253" t="s">
        <v>551</v>
      </c>
      <c r="C19" s="254" t="s">
        <v>217</v>
      </c>
      <c r="D19" s="335"/>
      <c r="E19" s="267">
        <v>2</v>
      </c>
      <c r="F19" s="268">
        <f t="shared" si="0"/>
        <v>0</v>
      </c>
      <c r="G19" s="255"/>
      <c r="H19" s="256"/>
    </row>
    <row r="20" spans="1:8">
      <c r="B20" s="249" t="s">
        <v>552</v>
      </c>
      <c r="C20" s="254" t="s">
        <v>217</v>
      </c>
      <c r="D20" s="337"/>
      <c r="E20" s="265">
        <v>2</v>
      </c>
      <c r="F20" s="327">
        <f t="shared" si="0"/>
        <v>0</v>
      </c>
      <c r="G20" s="251"/>
      <c r="H20" s="252"/>
    </row>
    <row r="21" spans="1:8" ht="16" thickBot="1">
      <c r="B21" s="257" t="s">
        <v>553</v>
      </c>
      <c r="C21" s="258" t="s">
        <v>217</v>
      </c>
      <c r="D21" s="338"/>
      <c r="E21" s="269">
        <v>2</v>
      </c>
      <c r="F21" s="270">
        <f t="shared" si="0"/>
        <v>0</v>
      </c>
      <c r="G21" s="259"/>
      <c r="H21" s="260"/>
    </row>
    <row r="22" spans="1:8">
      <c r="E22" s="209"/>
      <c r="F22" s="11">
        <f>SUM(F15:F21)</f>
        <v>0</v>
      </c>
    </row>
    <row r="24" spans="1:8">
      <c r="A24" s="63" t="s">
        <v>579</v>
      </c>
      <c r="B24" s="333" t="s">
        <v>554</v>
      </c>
    </row>
    <row r="25" spans="1:8" ht="27.75" customHeight="1">
      <c r="B25" s="357" t="s">
        <v>555</v>
      </c>
      <c r="C25" s="357"/>
      <c r="D25" s="357"/>
      <c r="E25" s="357"/>
      <c r="F25" s="357"/>
      <c r="G25" s="357"/>
      <c r="H25" s="357"/>
    </row>
    <row r="26" spans="1:8" ht="16" thickBot="1"/>
    <row r="27" spans="1:8" ht="31" thickBot="1">
      <c r="B27" s="286" t="s">
        <v>544</v>
      </c>
      <c r="C27" s="287" t="s">
        <v>7</v>
      </c>
      <c r="D27" s="288" t="s">
        <v>8</v>
      </c>
      <c r="E27" s="288" t="s">
        <v>9</v>
      </c>
      <c r="F27" s="288" t="s">
        <v>10</v>
      </c>
      <c r="G27" s="289" t="s">
        <v>11</v>
      </c>
      <c r="H27" s="290" t="s">
        <v>12</v>
      </c>
    </row>
    <row r="28" spans="1:8">
      <c r="B28" s="241" t="s">
        <v>556</v>
      </c>
      <c r="C28" s="242" t="s">
        <v>217</v>
      </c>
      <c r="D28" s="334"/>
      <c r="E28" s="261">
        <v>2</v>
      </c>
      <c r="F28" s="262">
        <f>D28*E28</f>
        <v>0</v>
      </c>
      <c r="G28" s="243"/>
      <c r="H28" s="244"/>
    </row>
    <row r="29" spans="1:8">
      <c r="B29" s="253" t="s">
        <v>557</v>
      </c>
      <c r="C29" s="254" t="s">
        <v>217</v>
      </c>
      <c r="D29" s="335"/>
      <c r="E29" s="267">
        <v>1</v>
      </c>
      <c r="F29" s="327">
        <f t="shared" ref="F29:F33" si="1">D29*E29</f>
        <v>0</v>
      </c>
      <c r="G29" s="255"/>
      <c r="H29" s="256"/>
    </row>
    <row r="30" spans="1:8">
      <c r="B30" s="249" t="s">
        <v>558</v>
      </c>
      <c r="C30" s="250" t="s">
        <v>217</v>
      </c>
      <c r="D30" s="337"/>
      <c r="E30" s="265">
        <v>8</v>
      </c>
      <c r="F30" s="268">
        <f t="shared" si="1"/>
        <v>0</v>
      </c>
      <c r="G30" s="251"/>
      <c r="H30" s="252"/>
    </row>
    <row r="31" spans="1:8">
      <c r="B31" s="253" t="s">
        <v>559</v>
      </c>
      <c r="C31" s="254" t="s">
        <v>217</v>
      </c>
      <c r="D31" s="335"/>
      <c r="E31" s="267">
        <v>8</v>
      </c>
      <c r="F31" s="327">
        <f t="shared" si="1"/>
        <v>0</v>
      </c>
      <c r="G31" s="255"/>
      <c r="H31" s="256"/>
    </row>
    <row r="32" spans="1:8">
      <c r="B32" s="253" t="s">
        <v>560</v>
      </c>
      <c r="C32" s="254" t="s">
        <v>217</v>
      </c>
      <c r="D32" s="335"/>
      <c r="E32" s="267">
        <v>10</v>
      </c>
      <c r="F32" s="268">
        <f t="shared" si="1"/>
        <v>0</v>
      </c>
      <c r="G32" s="255"/>
      <c r="H32" s="256"/>
    </row>
    <row r="33" spans="1:8" ht="16" thickBot="1">
      <c r="B33" s="273" t="s">
        <v>561</v>
      </c>
      <c r="C33" s="274" t="s">
        <v>217</v>
      </c>
      <c r="D33" s="339"/>
      <c r="E33" s="282">
        <v>5</v>
      </c>
      <c r="F33" s="341">
        <f t="shared" si="1"/>
        <v>0</v>
      </c>
      <c r="G33" s="275"/>
      <c r="H33" s="276"/>
    </row>
    <row r="34" spans="1:8">
      <c r="E34" s="209"/>
      <c r="F34" s="11">
        <f>SUM(F28:F33)</f>
        <v>0</v>
      </c>
    </row>
    <row r="36" spans="1:8">
      <c r="A36" s="63" t="s">
        <v>580</v>
      </c>
      <c r="B36" s="240" t="s">
        <v>562</v>
      </c>
    </row>
    <row r="37" spans="1:8" ht="33.75" customHeight="1">
      <c r="B37" s="357" t="s">
        <v>563</v>
      </c>
      <c r="C37" s="357"/>
      <c r="D37" s="357"/>
      <c r="E37" s="357"/>
      <c r="F37" s="357"/>
      <c r="G37" s="357"/>
      <c r="H37" s="357"/>
    </row>
    <row r="38" spans="1:8" ht="16" thickBot="1"/>
    <row r="39" spans="1:8" ht="31" thickBot="1">
      <c r="B39" s="221" t="s">
        <v>544</v>
      </c>
      <c r="C39" s="67" t="s">
        <v>7</v>
      </c>
      <c r="D39" s="68" t="s">
        <v>8</v>
      </c>
      <c r="E39" s="68" t="s">
        <v>9</v>
      </c>
      <c r="F39" s="68" t="s">
        <v>10</v>
      </c>
      <c r="G39" s="69" t="s">
        <v>11</v>
      </c>
      <c r="H39" s="70" t="s">
        <v>12</v>
      </c>
    </row>
    <row r="40" spans="1:8">
      <c r="B40" s="241" t="s">
        <v>564</v>
      </c>
      <c r="C40" s="242" t="s">
        <v>217</v>
      </c>
      <c r="D40" s="321"/>
      <c r="E40" s="261">
        <v>10</v>
      </c>
      <c r="F40" s="262">
        <f>D40*E40</f>
        <v>0</v>
      </c>
      <c r="G40" s="243"/>
      <c r="H40" s="244"/>
    </row>
    <row r="41" spans="1:8">
      <c r="B41" s="253" t="s">
        <v>565</v>
      </c>
      <c r="C41" s="254" t="s">
        <v>217</v>
      </c>
      <c r="D41" s="336"/>
      <c r="E41" s="267">
        <v>56</v>
      </c>
      <c r="F41" s="327">
        <f>E41*D41</f>
        <v>0</v>
      </c>
      <c r="G41" s="255"/>
      <c r="H41" s="256"/>
    </row>
    <row r="42" spans="1:8">
      <c r="B42" s="253" t="s">
        <v>566</v>
      </c>
      <c r="C42" s="254" t="s">
        <v>217</v>
      </c>
      <c r="D42" s="336"/>
      <c r="E42" s="267">
        <v>20</v>
      </c>
      <c r="F42" s="327">
        <f t="shared" ref="F42:F44" si="2">E42*D42</f>
        <v>0</v>
      </c>
      <c r="G42" s="255"/>
      <c r="H42" s="256"/>
    </row>
    <row r="43" spans="1:8">
      <c r="B43" s="253" t="s">
        <v>567</v>
      </c>
      <c r="C43" s="254" t="s">
        <v>217</v>
      </c>
      <c r="D43" s="336"/>
      <c r="E43" s="267">
        <v>10</v>
      </c>
      <c r="F43" s="327">
        <f t="shared" si="2"/>
        <v>0</v>
      </c>
      <c r="G43" s="255"/>
      <c r="H43" s="256"/>
    </row>
    <row r="44" spans="1:8" ht="16" thickBot="1">
      <c r="B44" s="257" t="s">
        <v>568</v>
      </c>
      <c r="C44" s="258" t="s">
        <v>217</v>
      </c>
      <c r="D44" s="323"/>
      <c r="E44" s="269">
        <v>1</v>
      </c>
      <c r="F44" s="341">
        <f t="shared" si="2"/>
        <v>0</v>
      </c>
      <c r="G44" s="259"/>
      <c r="H44" s="260"/>
    </row>
    <row r="45" spans="1:8">
      <c r="E45" s="209"/>
      <c r="F45" s="11">
        <f>SUM(F40:F44)</f>
        <v>0</v>
      </c>
    </row>
    <row r="47" spans="1:8">
      <c r="A47" s="63" t="s">
        <v>581</v>
      </c>
      <c r="B47" s="240" t="s">
        <v>569</v>
      </c>
    </row>
    <row r="48" spans="1:8" ht="15" customHeight="1">
      <c r="B48" s="357" t="s">
        <v>570</v>
      </c>
      <c r="C48" s="357"/>
      <c r="D48" s="357"/>
      <c r="E48" s="357"/>
      <c r="F48" s="357"/>
      <c r="G48" s="357"/>
      <c r="H48" s="357"/>
    </row>
    <row r="49" spans="1:8" ht="16" thickBot="1"/>
    <row r="50" spans="1:8" ht="31" thickBot="1">
      <c r="B50" s="221" t="s">
        <v>544</v>
      </c>
      <c r="C50" s="67" t="s">
        <v>7</v>
      </c>
      <c r="D50" s="68" t="s">
        <v>8</v>
      </c>
      <c r="E50" s="68" t="s">
        <v>9</v>
      </c>
      <c r="F50" s="68" t="s">
        <v>10</v>
      </c>
      <c r="G50" s="69" t="s">
        <v>11</v>
      </c>
      <c r="H50" s="70" t="s">
        <v>12</v>
      </c>
    </row>
    <row r="51" spans="1:8">
      <c r="B51" s="241" t="s">
        <v>571</v>
      </c>
      <c r="C51" s="242" t="s">
        <v>217</v>
      </c>
      <c r="D51" s="321"/>
      <c r="E51" s="261">
        <v>10</v>
      </c>
      <c r="F51" s="262">
        <f>D51*E51</f>
        <v>0</v>
      </c>
      <c r="G51" s="243"/>
      <c r="H51" s="244"/>
    </row>
    <row r="52" spans="1:8">
      <c r="B52" s="253" t="s">
        <v>572</v>
      </c>
      <c r="C52" s="254" t="s">
        <v>217</v>
      </c>
      <c r="D52" s="336"/>
      <c r="E52" s="267">
        <v>56</v>
      </c>
      <c r="F52" s="327">
        <f>D52*E52</f>
        <v>0</v>
      </c>
      <c r="G52" s="255"/>
      <c r="H52" s="256"/>
    </row>
    <row r="53" spans="1:8">
      <c r="B53" s="253" t="s">
        <v>573</v>
      </c>
      <c r="C53" s="254" t="s">
        <v>217</v>
      </c>
      <c r="D53" s="336"/>
      <c r="E53" s="267">
        <v>22</v>
      </c>
      <c r="F53" s="327">
        <f t="shared" ref="F53:F56" si="3">D53*E53</f>
        <v>0</v>
      </c>
      <c r="G53" s="255"/>
      <c r="H53" s="256"/>
    </row>
    <row r="54" spans="1:8">
      <c r="B54" s="253" t="s">
        <v>574</v>
      </c>
      <c r="C54" s="254" t="s">
        <v>217</v>
      </c>
      <c r="D54" s="336"/>
      <c r="E54" s="267">
        <v>5</v>
      </c>
      <c r="F54" s="327">
        <f t="shared" si="3"/>
        <v>0</v>
      </c>
      <c r="G54" s="255"/>
      <c r="H54" s="256"/>
    </row>
    <row r="55" spans="1:8">
      <c r="B55" s="249" t="s">
        <v>575</v>
      </c>
      <c r="C55" s="250" t="s">
        <v>217</v>
      </c>
      <c r="D55" s="322"/>
      <c r="E55" s="265">
        <v>15</v>
      </c>
      <c r="F55" s="327">
        <f t="shared" si="3"/>
        <v>0</v>
      </c>
      <c r="G55" s="251"/>
      <c r="H55" s="252"/>
    </row>
    <row r="56" spans="1:8" ht="16" thickBot="1">
      <c r="B56" s="273" t="s">
        <v>576</v>
      </c>
      <c r="C56" s="274" t="s">
        <v>217</v>
      </c>
      <c r="D56" s="340"/>
      <c r="E56" s="282">
        <v>1</v>
      </c>
      <c r="F56" s="341">
        <f t="shared" si="3"/>
        <v>0</v>
      </c>
      <c r="G56" s="275"/>
      <c r="H56" s="276"/>
    </row>
    <row r="57" spans="1:8">
      <c r="B57" s="179"/>
      <c r="C57" s="179"/>
      <c r="D57" s="180"/>
      <c r="E57" s="211"/>
      <c r="F57" s="11">
        <f>SUM(F51:F56)</f>
        <v>0</v>
      </c>
      <c r="G57" s="179"/>
    </row>
    <row r="59" spans="1:8">
      <c r="A59" s="63" t="s">
        <v>582</v>
      </c>
      <c r="B59" s="240" t="s">
        <v>577</v>
      </c>
    </row>
    <row r="60" spans="1:8" ht="29.25" customHeight="1">
      <c r="B60" s="357" t="s">
        <v>578</v>
      </c>
      <c r="C60" s="357"/>
      <c r="D60" s="357"/>
      <c r="E60" s="357"/>
      <c r="F60" s="357"/>
      <c r="G60" s="357"/>
      <c r="H60" s="357"/>
    </row>
    <row r="61" spans="1:8" ht="16" thickBot="1"/>
    <row r="62" spans="1:8" ht="31" thickBot="1">
      <c r="B62" s="221" t="s">
        <v>544</v>
      </c>
      <c r="C62" s="67" t="s">
        <v>7</v>
      </c>
      <c r="D62" s="68" t="s">
        <v>8</v>
      </c>
      <c r="E62" s="68" t="s">
        <v>9</v>
      </c>
      <c r="F62" s="68" t="s">
        <v>10</v>
      </c>
      <c r="G62" s="69" t="s">
        <v>11</v>
      </c>
      <c r="H62" s="70" t="s">
        <v>12</v>
      </c>
    </row>
    <row r="63" spans="1:8">
      <c r="B63" s="241" t="s">
        <v>507</v>
      </c>
      <c r="C63" s="242" t="s">
        <v>217</v>
      </c>
      <c r="D63" s="321"/>
      <c r="E63" s="261">
        <v>45</v>
      </c>
      <c r="F63" s="200">
        <f>D63*E63</f>
        <v>0</v>
      </c>
      <c r="G63" s="243"/>
      <c r="H63" s="244"/>
    </row>
    <row r="64" spans="1:8" ht="16" thickBot="1">
      <c r="B64" s="257" t="s">
        <v>508</v>
      </c>
      <c r="C64" s="258" t="s">
        <v>217</v>
      </c>
      <c r="D64" s="323"/>
      <c r="E64" s="269">
        <v>25</v>
      </c>
      <c r="F64" s="270">
        <f>D64*E64</f>
        <v>0</v>
      </c>
      <c r="G64" s="259"/>
      <c r="H64" s="260"/>
    </row>
    <row r="65" spans="2:7">
      <c r="B65" s="176"/>
      <c r="C65" s="176"/>
      <c r="D65" s="177"/>
      <c r="E65" s="210"/>
      <c r="F65" s="11">
        <f>SUM(F63:F64)</f>
        <v>0</v>
      </c>
      <c r="G65" s="179"/>
    </row>
    <row r="68" spans="2:7" ht="19">
      <c r="C68" s="188" t="s">
        <v>410</v>
      </c>
      <c r="G68" s="216"/>
    </row>
    <row r="69" spans="2:7" ht="16">
      <c r="G69" s="216"/>
    </row>
    <row r="70" spans="2:7" ht="16">
      <c r="B70" s="189" t="s">
        <v>543</v>
      </c>
      <c r="C70" s="190" t="str">
        <f>B11</f>
        <v>OKLEPI NAVRTALNI ZA VGRADNJO NA PVC ALI PE BREZ PRITISKA</v>
      </c>
      <c r="G70" s="213">
        <f>F22</f>
        <v>0</v>
      </c>
    </row>
    <row r="71" spans="2:7" ht="16">
      <c r="B71" s="189" t="s">
        <v>579</v>
      </c>
      <c r="C71" s="190" t="str">
        <f>B24</f>
        <v>NAVRTNI ZASUNI ZA VGRADNJO NA PVC ALI PE CEVI</v>
      </c>
      <c r="G71" s="213">
        <f>F34</f>
        <v>0</v>
      </c>
    </row>
    <row r="72" spans="2:7" ht="16">
      <c r="B72" s="189" t="s">
        <v>580</v>
      </c>
      <c r="C72" s="190" t="str">
        <f>B36</f>
        <v>NAVRTNI ZASUNI ZA VGRADNJO NA LTŽ CEVI</v>
      </c>
      <c r="G72" s="213">
        <f>F45</f>
        <v>0</v>
      </c>
    </row>
    <row r="73" spans="2:7" ht="16">
      <c r="B73" s="189" t="s">
        <v>581</v>
      </c>
      <c r="C73" s="190" t="str">
        <f>B47</f>
        <v>VRTLJIVO KOLENO</v>
      </c>
      <c r="G73" s="213">
        <f>F57</f>
        <v>0</v>
      </c>
    </row>
    <row r="74" spans="2:7" ht="16">
      <c r="B74" s="193" t="s">
        <v>582</v>
      </c>
      <c r="C74" s="194" t="str">
        <f>B59</f>
        <v>VGRADILNA GARNITURA ZA NAVRTNE ZASUNE</v>
      </c>
      <c r="D74" s="195"/>
      <c r="E74" s="195"/>
      <c r="F74" s="195"/>
      <c r="G74" s="271">
        <f>F65</f>
        <v>0</v>
      </c>
    </row>
    <row r="75" spans="2:7" ht="20" thickBot="1">
      <c r="B75" s="196" t="s">
        <v>610</v>
      </c>
      <c r="C75" s="197" t="s">
        <v>612</v>
      </c>
      <c r="D75" s="198"/>
      <c r="E75" s="198"/>
      <c r="F75" s="198"/>
      <c r="G75" s="272">
        <f>SUM(G70:G74)</f>
        <v>0</v>
      </c>
    </row>
  </sheetData>
  <sheetProtection algorithmName="SHA-512" hashValue="c+8U937vng94vwc6K10dWmSG7cnPv05dkmLi0MxjCkVZ2cg2k+iGFxNJ1HfJd/yr11HbIAF0+GYTdtVxYjV4Gg==" saltValue="ahEGy5BBN6sM6PA4v7tW8Q==" spinCount="100000" sheet="1" objects="1" scenarios="1" selectLockedCells="1"/>
  <protectedRanges>
    <protectedRange sqref="B4 C2:F4 B2" name="Obseg1"/>
  </protectedRanges>
  <mergeCells count="6">
    <mergeCell ref="B60:H60"/>
    <mergeCell ref="B9:H9"/>
    <mergeCell ref="B12:H12"/>
    <mergeCell ref="B25:H25"/>
    <mergeCell ref="B37:H37"/>
    <mergeCell ref="B48:H48"/>
  </mergeCells>
  <phoneticPr fontId="3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79811-969C-444C-919A-B1D5A559E6FA}">
  <dimension ref="A1:H67"/>
  <sheetViews>
    <sheetView workbookViewId="0">
      <selection activeCell="H2" sqref="H2"/>
    </sheetView>
  </sheetViews>
  <sheetFormatPr baseColWidth="10" defaultColWidth="9.1640625" defaultRowHeight="15"/>
  <cols>
    <col min="1" max="1" width="5.5" style="48" bestFit="1" customWidth="1"/>
    <col min="2" max="2" width="26.83203125" style="48" customWidth="1"/>
    <col min="3" max="3" width="9.1640625" style="48"/>
    <col min="4" max="4" width="15.83203125" style="48" customWidth="1"/>
    <col min="5" max="5" width="16.83203125" style="48" customWidth="1"/>
    <col min="6" max="6" width="15.1640625" style="48" customWidth="1"/>
    <col min="7" max="7" width="22.5" style="48" customWidth="1"/>
    <col min="8" max="8" width="20.6640625" style="48" customWidth="1"/>
    <col min="9" max="16384" width="9.1640625" style="48"/>
  </cols>
  <sheetData>
    <row r="1" spans="1:8" ht="16" thickBot="1"/>
    <row r="2" spans="1:8" ht="16" thickBot="1">
      <c r="B2" s="49" t="s">
        <v>0</v>
      </c>
      <c r="C2" s="50"/>
      <c r="D2" s="50"/>
      <c r="E2" s="50"/>
      <c r="F2" s="50"/>
      <c r="G2" s="51"/>
      <c r="H2" s="52" t="s">
        <v>970</v>
      </c>
    </row>
    <row r="3" spans="1:8" ht="24.5" customHeight="1">
      <c r="C3" s="53"/>
      <c r="D3" s="53"/>
      <c r="E3" s="53"/>
      <c r="F3" s="53"/>
      <c r="G3" s="54"/>
    </row>
    <row r="4" spans="1:8" ht="24.5" customHeight="1">
      <c r="B4" s="55" t="s">
        <v>2</v>
      </c>
      <c r="C4" s="53"/>
      <c r="D4" s="53"/>
      <c r="E4" s="53"/>
      <c r="F4" s="53"/>
      <c r="G4" s="54"/>
    </row>
    <row r="5" spans="1:8" ht="24.5" customHeight="1">
      <c r="B5" s="55" t="s">
        <v>404</v>
      </c>
      <c r="C5" s="53"/>
      <c r="D5" s="53"/>
      <c r="E5" s="53"/>
      <c r="F5" s="53"/>
      <c r="G5" s="54"/>
    </row>
    <row r="6" spans="1:8">
      <c r="B6" s="56"/>
      <c r="G6" s="57"/>
    </row>
    <row r="8" spans="1:8" ht="16">
      <c r="B8" s="239" t="s">
        <v>585</v>
      </c>
    </row>
    <row r="9" spans="1:8">
      <c r="B9" s="133"/>
    </row>
    <row r="10" spans="1:8">
      <c r="A10" s="63" t="s">
        <v>586</v>
      </c>
      <c r="B10" s="240" t="s">
        <v>587</v>
      </c>
    </row>
    <row r="11" spans="1:8" ht="31.5" customHeight="1">
      <c r="B11" s="357" t="s">
        <v>588</v>
      </c>
      <c r="C11" s="357"/>
      <c r="D11" s="357"/>
      <c r="E11" s="357"/>
      <c r="F11" s="357"/>
      <c r="G11" s="357"/>
      <c r="H11" s="357"/>
    </row>
    <row r="12" spans="1:8" ht="16" thickBot="1"/>
    <row r="13" spans="1:8" ht="31" thickBot="1">
      <c r="B13" s="221" t="s">
        <v>589</v>
      </c>
      <c r="C13" s="67" t="s">
        <v>7</v>
      </c>
      <c r="D13" s="68" t="s">
        <v>8</v>
      </c>
      <c r="E13" s="68" t="s">
        <v>9</v>
      </c>
      <c r="F13" s="68" t="s">
        <v>10</v>
      </c>
      <c r="G13" s="69" t="s">
        <v>11</v>
      </c>
      <c r="H13" s="70" t="s">
        <v>12</v>
      </c>
    </row>
    <row r="14" spans="1:8">
      <c r="B14" s="241" t="s">
        <v>321</v>
      </c>
      <c r="C14" s="242" t="s">
        <v>217</v>
      </c>
      <c r="D14" s="242"/>
      <c r="E14" s="261">
        <v>1</v>
      </c>
      <c r="F14" s="262">
        <f>D14*E14</f>
        <v>0</v>
      </c>
      <c r="G14" s="243"/>
      <c r="H14" s="244"/>
    </row>
    <row r="15" spans="1:8">
      <c r="B15" s="253" t="s">
        <v>323</v>
      </c>
      <c r="C15" s="254" t="s">
        <v>217</v>
      </c>
      <c r="D15" s="254"/>
      <c r="E15" s="267">
        <v>2</v>
      </c>
      <c r="F15" s="327">
        <f>D15*E15</f>
        <v>0</v>
      </c>
      <c r="G15" s="255"/>
      <c r="H15" s="256"/>
    </row>
    <row r="16" spans="1:8">
      <c r="B16" s="253" t="s">
        <v>324</v>
      </c>
      <c r="C16" s="254" t="s">
        <v>217</v>
      </c>
      <c r="D16" s="254"/>
      <c r="E16" s="267">
        <v>1</v>
      </c>
      <c r="F16" s="327">
        <f t="shared" ref="F16:F17" si="0">D16*E16</f>
        <v>0</v>
      </c>
      <c r="G16" s="255"/>
      <c r="H16" s="256"/>
    </row>
    <row r="17" spans="1:8">
      <c r="B17" s="253" t="s">
        <v>325</v>
      </c>
      <c r="C17" s="254" t="s">
        <v>217</v>
      </c>
      <c r="D17" s="254"/>
      <c r="E17" s="267">
        <v>1</v>
      </c>
      <c r="F17" s="327">
        <f t="shared" si="0"/>
        <v>0</v>
      </c>
      <c r="G17" s="255"/>
      <c r="H17" s="256"/>
    </row>
    <row r="18" spans="1:8" ht="16" thickBot="1">
      <c r="B18" s="273" t="s">
        <v>326</v>
      </c>
      <c r="C18" s="274" t="s">
        <v>217</v>
      </c>
      <c r="D18" s="274"/>
      <c r="E18" s="282">
        <v>1</v>
      </c>
      <c r="F18" s="341">
        <f>D18*E18</f>
        <v>0</v>
      </c>
      <c r="G18" s="275"/>
      <c r="H18" s="276"/>
    </row>
    <row r="19" spans="1:8">
      <c r="B19" s="176"/>
      <c r="C19" s="177"/>
      <c r="D19" s="177"/>
      <c r="E19" s="210"/>
      <c r="F19" s="11">
        <f>SUM(F14:F18)</f>
        <v>0</v>
      </c>
      <c r="G19" s="179"/>
    </row>
    <row r="21" spans="1:8">
      <c r="A21" s="63" t="s">
        <v>591</v>
      </c>
      <c r="B21" s="240" t="s">
        <v>590</v>
      </c>
    </row>
    <row r="22" spans="1:8">
      <c r="B22" s="357" t="s">
        <v>592</v>
      </c>
      <c r="C22" s="357"/>
      <c r="D22" s="357"/>
      <c r="E22" s="357"/>
      <c r="F22" s="357"/>
      <c r="G22" s="357"/>
      <c r="H22" s="357"/>
    </row>
    <row r="23" spans="1:8" ht="16" thickBot="1"/>
    <row r="24" spans="1:8" ht="31" thickBot="1">
      <c r="B24" s="286" t="s">
        <v>600</v>
      </c>
      <c r="C24" s="287" t="s">
        <v>7</v>
      </c>
      <c r="D24" s="288" t="s">
        <v>8</v>
      </c>
      <c r="E24" s="288" t="s">
        <v>9</v>
      </c>
      <c r="F24" s="288" t="s">
        <v>10</v>
      </c>
      <c r="G24" s="289" t="s">
        <v>11</v>
      </c>
      <c r="H24" s="290" t="s">
        <v>12</v>
      </c>
    </row>
    <row r="25" spans="1:8">
      <c r="B25" s="241" t="s">
        <v>321</v>
      </c>
      <c r="C25" s="242" t="s">
        <v>593</v>
      </c>
      <c r="D25" s="291"/>
      <c r="E25" s="309">
        <v>1</v>
      </c>
      <c r="F25" s="262">
        <f>D25*E25</f>
        <v>0</v>
      </c>
      <c r="G25" s="243"/>
      <c r="H25" s="244"/>
    </row>
    <row r="26" spans="1:8">
      <c r="B26" s="249" t="s">
        <v>323</v>
      </c>
      <c r="C26" s="250" t="s">
        <v>593</v>
      </c>
      <c r="D26" s="292"/>
      <c r="E26" s="310">
        <v>2</v>
      </c>
      <c r="F26" s="266">
        <f t="shared" ref="F26:F28" si="1">D26*E26</f>
        <v>0</v>
      </c>
      <c r="G26" s="251"/>
      <c r="H26" s="252"/>
    </row>
    <row r="27" spans="1:8">
      <c r="B27" s="249" t="s">
        <v>324</v>
      </c>
      <c r="C27" s="250" t="s">
        <v>593</v>
      </c>
      <c r="D27" s="292"/>
      <c r="E27" s="310">
        <v>1</v>
      </c>
      <c r="F27" s="266">
        <f t="shared" si="1"/>
        <v>0</v>
      </c>
      <c r="G27" s="251"/>
      <c r="H27" s="252"/>
    </row>
    <row r="28" spans="1:8">
      <c r="B28" s="249" t="s">
        <v>325</v>
      </c>
      <c r="C28" s="250" t="s">
        <v>593</v>
      </c>
      <c r="D28" s="292"/>
      <c r="E28" s="310">
        <v>1</v>
      </c>
      <c r="F28" s="266">
        <f t="shared" si="1"/>
        <v>0</v>
      </c>
      <c r="G28" s="251"/>
      <c r="H28" s="252"/>
    </row>
    <row r="29" spans="1:8" ht="16" thickBot="1">
      <c r="B29" s="273" t="s">
        <v>326</v>
      </c>
      <c r="C29" s="274" t="s">
        <v>593</v>
      </c>
      <c r="D29" s="293"/>
      <c r="E29" s="312">
        <v>1</v>
      </c>
      <c r="F29" s="283">
        <f>D29*E29</f>
        <v>0</v>
      </c>
      <c r="G29" s="275"/>
      <c r="H29" s="276"/>
    </row>
    <row r="30" spans="1:8">
      <c r="B30" s="176"/>
      <c r="C30" s="177"/>
      <c r="D30" s="177"/>
      <c r="E30" s="210"/>
      <c r="F30" s="11">
        <f>SUM(F25:F29)</f>
        <v>0</v>
      </c>
      <c r="G30" s="179"/>
    </row>
    <row r="32" spans="1:8">
      <c r="A32" s="63" t="s">
        <v>595</v>
      </c>
      <c r="B32" s="240" t="s">
        <v>594</v>
      </c>
    </row>
    <row r="33" spans="1:8" ht="41.25" customHeight="1">
      <c r="B33" s="357" t="s">
        <v>596</v>
      </c>
      <c r="C33" s="357"/>
      <c r="D33" s="357"/>
      <c r="E33" s="357"/>
      <c r="F33" s="357"/>
      <c r="G33" s="357"/>
      <c r="H33" s="357"/>
    </row>
    <row r="34" spans="1:8" ht="16" thickBot="1"/>
    <row r="35" spans="1:8" ht="31" thickBot="1">
      <c r="B35" s="286" t="s">
        <v>601</v>
      </c>
      <c r="C35" s="287" t="s">
        <v>7</v>
      </c>
      <c r="D35" s="288" t="s">
        <v>8</v>
      </c>
      <c r="E35" s="288" t="s">
        <v>9</v>
      </c>
      <c r="F35" s="288" t="s">
        <v>10</v>
      </c>
      <c r="G35" s="289" t="s">
        <v>11</v>
      </c>
      <c r="H35" s="290" t="s">
        <v>12</v>
      </c>
    </row>
    <row r="36" spans="1:8">
      <c r="B36" s="241" t="s">
        <v>321</v>
      </c>
      <c r="C36" s="242" t="s">
        <v>217</v>
      </c>
      <c r="D36" s="291"/>
      <c r="E36" s="309">
        <v>2</v>
      </c>
      <c r="F36" s="262">
        <f>D36*E36</f>
        <v>0</v>
      </c>
      <c r="G36" s="243"/>
      <c r="H36" s="244"/>
    </row>
    <row r="37" spans="1:8">
      <c r="B37" s="249" t="s">
        <v>323</v>
      </c>
      <c r="C37" s="250" t="s">
        <v>217</v>
      </c>
      <c r="D37" s="292"/>
      <c r="E37" s="310">
        <v>2</v>
      </c>
      <c r="F37" s="266">
        <f t="shared" ref="F37:F39" si="2">D37*E37</f>
        <v>0</v>
      </c>
      <c r="G37" s="251"/>
      <c r="H37" s="252"/>
    </row>
    <row r="38" spans="1:8">
      <c r="B38" s="249" t="s">
        <v>324</v>
      </c>
      <c r="C38" s="250" t="s">
        <v>217</v>
      </c>
      <c r="D38" s="292"/>
      <c r="E38" s="310">
        <v>2</v>
      </c>
      <c r="F38" s="266">
        <f t="shared" si="2"/>
        <v>0</v>
      </c>
      <c r="G38" s="251"/>
      <c r="H38" s="252"/>
    </row>
    <row r="39" spans="1:8">
      <c r="B39" s="249" t="s">
        <v>326</v>
      </c>
      <c r="C39" s="250" t="s">
        <v>217</v>
      </c>
      <c r="D39" s="292"/>
      <c r="E39" s="310">
        <v>1</v>
      </c>
      <c r="F39" s="266">
        <f t="shared" si="2"/>
        <v>0</v>
      </c>
      <c r="G39" s="251"/>
      <c r="H39" s="252"/>
    </row>
    <row r="40" spans="1:8" ht="16" thickBot="1">
      <c r="B40" s="273" t="s">
        <v>327</v>
      </c>
      <c r="C40" s="274" t="s">
        <v>217</v>
      </c>
      <c r="D40" s="293"/>
      <c r="E40" s="312">
        <v>1</v>
      </c>
      <c r="F40" s="283">
        <f>D40*E40</f>
        <v>0</v>
      </c>
      <c r="G40" s="275"/>
      <c r="H40" s="276"/>
    </row>
    <row r="41" spans="1:8">
      <c r="E41" s="209"/>
      <c r="F41" s="11">
        <f>SUM(F36:F40)</f>
        <v>0</v>
      </c>
    </row>
    <row r="43" spans="1:8">
      <c r="A43" s="63" t="s">
        <v>598</v>
      </c>
      <c r="B43" s="240" t="s">
        <v>597</v>
      </c>
    </row>
    <row r="44" spans="1:8" ht="29.25" customHeight="1">
      <c r="B44" s="357" t="s">
        <v>599</v>
      </c>
      <c r="C44" s="357"/>
      <c r="D44" s="357"/>
      <c r="E44" s="357"/>
      <c r="F44" s="357"/>
      <c r="G44" s="357"/>
      <c r="H44" s="357"/>
    </row>
    <row r="45" spans="1:8" ht="16" thickBot="1"/>
    <row r="46" spans="1:8" ht="31" thickBot="1">
      <c r="B46" s="286" t="s">
        <v>602</v>
      </c>
      <c r="C46" s="287" t="s">
        <v>7</v>
      </c>
      <c r="D46" s="288" t="s">
        <v>8</v>
      </c>
      <c r="E46" s="288" t="s">
        <v>9</v>
      </c>
      <c r="F46" s="288" t="s">
        <v>10</v>
      </c>
      <c r="G46" s="289" t="s">
        <v>11</v>
      </c>
      <c r="H46" s="290" t="s">
        <v>12</v>
      </c>
    </row>
    <row r="47" spans="1:8">
      <c r="B47" s="241" t="s">
        <v>321</v>
      </c>
      <c r="C47" s="242" t="s">
        <v>217</v>
      </c>
      <c r="D47" s="291"/>
      <c r="E47" s="309">
        <v>5</v>
      </c>
      <c r="F47" s="262">
        <f>D47*E47</f>
        <v>0</v>
      </c>
      <c r="G47" s="243"/>
      <c r="H47" s="244"/>
    </row>
    <row r="48" spans="1:8">
      <c r="B48" s="249" t="s">
        <v>323</v>
      </c>
      <c r="C48" s="250" t="s">
        <v>217</v>
      </c>
      <c r="D48" s="292"/>
      <c r="E48" s="310">
        <v>2</v>
      </c>
      <c r="F48" s="266">
        <f t="shared" ref="F48" si="3">D48*E48</f>
        <v>0</v>
      </c>
      <c r="G48" s="251"/>
      <c r="H48" s="252"/>
    </row>
    <row r="49" spans="1:8" ht="16" thickBot="1">
      <c r="B49" s="273" t="s">
        <v>324</v>
      </c>
      <c r="C49" s="274" t="s">
        <v>217</v>
      </c>
      <c r="D49" s="293"/>
      <c r="E49" s="312">
        <v>1</v>
      </c>
      <c r="F49" s="283">
        <f>D49*E49</f>
        <v>0</v>
      </c>
      <c r="G49" s="275"/>
      <c r="H49" s="276"/>
    </row>
    <row r="50" spans="1:8">
      <c r="E50" s="209"/>
      <c r="F50" s="11">
        <f>SUM(F47:F49)</f>
        <v>0</v>
      </c>
    </row>
    <row r="52" spans="1:8">
      <c r="A52" s="63" t="s">
        <v>603</v>
      </c>
      <c r="B52" s="240" t="s">
        <v>604</v>
      </c>
    </row>
    <row r="53" spans="1:8">
      <c r="B53" s="357" t="s">
        <v>605</v>
      </c>
      <c r="C53" s="357"/>
      <c r="D53" s="357"/>
      <c r="E53" s="357"/>
      <c r="F53" s="357"/>
      <c r="G53" s="357"/>
      <c r="H53" s="357"/>
    </row>
    <row r="54" spans="1:8" ht="16" thickBot="1"/>
    <row r="55" spans="1:8" ht="31" thickBot="1">
      <c r="B55" s="286" t="s">
        <v>606</v>
      </c>
      <c r="C55" s="287" t="s">
        <v>7</v>
      </c>
      <c r="D55" s="288" t="s">
        <v>8</v>
      </c>
      <c r="E55" s="288" t="s">
        <v>9</v>
      </c>
      <c r="F55" s="288" t="s">
        <v>10</v>
      </c>
      <c r="G55" s="289" t="s">
        <v>11</v>
      </c>
      <c r="H55" s="290" t="s">
        <v>12</v>
      </c>
    </row>
    <row r="56" spans="1:8">
      <c r="B56" s="241" t="s">
        <v>607</v>
      </c>
      <c r="C56" s="242" t="s">
        <v>217</v>
      </c>
      <c r="D56" s="291"/>
      <c r="E56" s="309">
        <v>5</v>
      </c>
      <c r="F56" s="262">
        <f>D56*E56</f>
        <v>0</v>
      </c>
      <c r="G56" s="243"/>
      <c r="H56" s="244"/>
    </row>
    <row r="57" spans="1:8" ht="16" thickBot="1">
      <c r="B57" s="273" t="s">
        <v>608</v>
      </c>
      <c r="C57" s="274" t="s">
        <v>217</v>
      </c>
      <c r="D57" s="293"/>
      <c r="E57" s="312">
        <v>10</v>
      </c>
      <c r="F57" s="283">
        <f>D57*E57</f>
        <v>0</v>
      </c>
      <c r="G57" s="275"/>
      <c r="H57" s="276"/>
    </row>
    <row r="58" spans="1:8">
      <c r="E58" s="209"/>
      <c r="F58" s="11">
        <f>SUM(F56:F57)</f>
        <v>0</v>
      </c>
    </row>
    <row r="60" spans="1:8" ht="19">
      <c r="C60" s="188" t="s">
        <v>410</v>
      </c>
      <c r="G60" s="216"/>
    </row>
    <row r="61" spans="1:8" ht="16">
      <c r="G61" s="216"/>
    </row>
    <row r="62" spans="1:8" ht="16">
      <c r="B62" s="189" t="s">
        <v>586</v>
      </c>
      <c r="C62" s="190" t="str">
        <f>B10</f>
        <v>REGULATORJI NIVOJA (PLOVNI VENTILI)</v>
      </c>
      <c r="G62" s="213">
        <f>F19</f>
        <v>0</v>
      </c>
    </row>
    <row r="63" spans="1:8" ht="16">
      <c r="B63" s="189" t="s">
        <v>591</v>
      </c>
      <c r="C63" s="190" t="str">
        <f>B21</f>
        <v>TESNILA ZA REGULATORJE NIVOJA (PLOVNE VENTILE)</v>
      </c>
      <c r="G63" s="213">
        <f>F30</f>
        <v>0</v>
      </c>
    </row>
    <row r="64" spans="1:8" ht="16">
      <c r="B64" s="189" t="s">
        <v>595</v>
      </c>
      <c r="C64" s="190" t="str">
        <f>B32</f>
        <v>LOVILCI NESNAGE PRIROBNIČNI</v>
      </c>
      <c r="G64" s="213">
        <f>F41</f>
        <v>0</v>
      </c>
    </row>
    <row r="65" spans="2:7" ht="16">
      <c r="B65" s="189" t="s">
        <v>598</v>
      </c>
      <c r="C65" s="190" t="str">
        <f>B43</f>
        <v>ZRAČNIKI AVTOMATSKI NA PRIROBNICO</v>
      </c>
      <c r="G65" s="213">
        <f>F50</f>
        <v>0</v>
      </c>
    </row>
    <row r="66" spans="2:7" ht="16">
      <c r="B66" s="193" t="s">
        <v>603</v>
      </c>
      <c r="C66" s="194" t="str">
        <f>B52</f>
        <v>ZRAČNIKI AVTOMATSKI NAVOJNI</v>
      </c>
      <c r="D66" s="195"/>
      <c r="E66" s="195"/>
      <c r="F66" s="195"/>
      <c r="G66" s="271">
        <f>F58</f>
        <v>0</v>
      </c>
    </row>
    <row r="67" spans="2:7" ht="20" thickBot="1">
      <c r="B67" s="196" t="s">
        <v>609</v>
      </c>
      <c r="C67" s="197" t="s">
        <v>611</v>
      </c>
      <c r="D67" s="198"/>
      <c r="E67" s="198"/>
      <c r="F67" s="198"/>
      <c r="G67" s="272">
        <f>SUM(G62:G66)</f>
        <v>0</v>
      </c>
    </row>
  </sheetData>
  <sheetProtection algorithmName="SHA-512" hashValue="U2dl6qmZJIh158/2jQj0YSeHf6pdUARnsHGS5pmnP5K8DE8BnYtuJfm0G6OAgIFl+QJd1jX68PxTbJztnN/rPQ==" saltValue="4BekXspI6U+Qs2ySZT6+dQ==" spinCount="100000" sheet="1" objects="1" scenarios="1" selectLockedCells="1"/>
  <protectedRanges>
    <protectedRange sqref="B4 C2:F4 B2" name="Obseg1"/>
  </protectedRanges>
  <mergeCells count="5">
    <mergeCell ref="B11:H11"/>
    <mergeCell ref="B22:H22"/>
    <mergeCell ref="B33:H33"/>
    <mergeCell ref="B44:H44"/>
    <mergeCell ref="B53:H5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5AB7F-98AA-4E94-A004-BCB3B69317B8}">
  <dimension ref="A1:H210"/>
  <sheetViews>
    <sheetView workbookViewId="0">
      <selection activeCell="H2" sqref="H2"/>
    </sheetView>
  </sheetViews>
  <sheetFormatPr baseColWidth="10" defaultColWidth="9.1640625" defaultRowHeight="15"/>
  <cols>
    <col min="1" max="1" width="5.5" style="48" bestFit="1" customWidth="1"/>
    <col min="2" max="2" width="23.6640625" style="48" customWidth="1"/>
    <col min="3" max="3" width="9.1640625" style="48"/>
    <col min="4" max="4" width="16.6640625" style="48" customWidth="1"/>
    <col min="5" max="5" width="17.83203125" style="48" customWidth="1"/>
    <col min="6" max="6" width="17.33203125" style="48" customWidth="1"/>
    <col min="7" max="7" width="19.6640625" style="48" customWidth="1"/>
    <col min="8" max="8" width="17.6640625" style="48" customWidth="1"/>
    <col min="9" max="16384" width="9.1640625" style="48"/>
  </cols>
  <sheetData>
    <row r="1" spans="1:8" ht="16" thickBot="1"/>
    <row r="2" spans="1:8" ht="16" thickBot="1">
      <c r="B2" s="49" t="s">
        <v>0</v>
      </c>
      <c r="C2" s="50"/>
      <c r="D2" s="50"/>
      <c r="E2" s="50"/>
      <c r="F2" s="50"/>
      <c r="G2" s="51"/>
      <c r="H2" s="52" t="s">
        <v>970</v>
      </c>
    </row>
    <row r="3" spans="1:8" ht="24.5" customHeight="1">
      <c r="C3" s="53"/>
      <c r="D3" s="53"/>
      <c r="E3" s="53"/>
      <c r="F3" s="53"/>
      <c r="G3" s="54"/>
    </row>
    <row r="4" spans="1:8" ht="24.5" customHeight="1">
      <c r="B4" s="55" t="s">
        <v>2</v>
      </c>
      <c r="C4" s="53"/>
      <c r="D4" s="53"/>
      <c r="E4" s="53"/>
      <c r="F4" s="53"/>
      <c r="G4" s="54"/>
    </row>
    <row r="5" spans="1:8" ht="24.5" customHeight="1">
      <c r="B5" s="55" t="s">
        <v>404</v>
      </c>
      <c r="C5" s="53"/>
      <c r="D5" s="53"/>
      <c r="E5" s="53"/>
      <c r="F5" s="53"/>
      <c r="G5" s="54"/>
    </row>
    <row r="6" spans="1:8">
      <c r="B6" s="56"/>
      <c r="G6" s="57"/>
    </row>
    <row r="8" spans="1:8" ht="16">
      <c r="B8" s="239" t="s">
        <v>613</v>
      </c>
    </row>
    <row r="9" spans="1:8">
      <c r="B9" s="133"/>
    </row>
    <row r="10" spans="1:8">
      <c r="A10" s="63" t="s">
        <v>623</v>
      </c>
      <c r="B10" s="240" t="s">
        <v>614</v>
      </c>
    </row>
    <row r="11" spans="1:8" ht="70.5" customHeight="1">
      <c r="B11" s="357" t="s">
        <v>615</v>
      </c>
      <c r="C11" s="357"/>
      <c r="D11" s="357"/>
      <c r="E11" s="357"/>
      <c r="F11" s="357"/>
      <c r="G11" s="357"/>
      <c r="H11" s="357"/>
    </row>
    <row r="12" spans="1:8" ht="16" thickBot="1"/>
    <row r="13" spans="1:8" ht="31" thickBot="1">
      <c r="B13" s="221" t="s">
        <v>622</v>
      </c>
      <c r="C13" s="67" t="s">
        <v>7</v>
      </c>
      <c r="D13" s="68" t="s">
        <v>8</v>
      </c>
      <c r="E13" s="68" t="s">
        <v>9</v>
      </c>
      <c r="F13" s="68" t="s">
        <v>10</v>
      </c>
      <c r="G13" s="69" t="s">
        <v>11</v>
      </c>
      <c r="H13" s="70" t="s">
        <v>12</v>
      </c>
    </row>
    <row r="14" spans="1:8">
      <c r="B14" s="241" t="s">
        <v>616</v>
      </c>
      <c r="C14" s="242" t="s">
        <v>617</v>
      </c>
      <c r="D14" s="342"/>
      <c r="E14" s="261">
        <v>200</v>
      </c>
      <c r="F14" s="262">
        <f>D14*E14</f>
        <v>0</v>
      </c>
      <c r="G14" s="243"/>
      <c r="H14" s="244"/>
    </row>
    <row r="15" spans="1:8">
      <c r="B15" s="253" t="s">
        <v>618</v>
      </c>
      <c r="C15" s="254" t="s">
        <v>617</v>
      </c>
      <c r="D15" s="343"/>
      <c r="E15" s="267">
        <v>100</v>
      </c>
      <c r="F15" s="327">
        <f>D15*E15</f>
        <v>0</v>
      </c>
      <c r="G15" s="255"/>
      <c r="H15" s="256"/>
    </row>
    <row r="16" spans="1:8">
      <c r="B16" s="253" t="s">
        <v>619</v>
      </c>
      <c r="C16" s="254" t="s">
        <v>617</v>
      </c>
      <c r="D16" s="343"/>
      <c r="E16" s="267">
        <v>800</v>
      </c>
      <c r="F16" s="327">
        <f>D16*E16</f>
        <v>0</v>
      </c>
      <c r="G16" s="255"/>
      <c r="H16" s="256"/>
    </row>
    <row r="17" spans="1:8">
      <c r="B17" s="253" t="s">
        <v>620</v>
      </c>
      <c r="C17" s="254" t="s">
        <v>617</v>
      </c>
      <c r="D17" s="343"/>
      <c r="E17" s="267">
        <v>200</v>
      </c>
      <c r="F17" s="327">
        <f>D17*E17</f>
        <v>0</v>
      </c>
      <c r="G17" s="255"/>
      <c r="H17" s="256"/>
    </row>
    <row r="18" spans="1:8" ht="16" thickBot="1">
      <c r="B18" s="273" t="s">
        <v>621</v>
      </c>
      <c r="C18" s="274" t="s">
        <v>617</v>
      </c>
      <c r="D18" s="344"/>
      <c r="E18" s="282">
        <v>200</v>
      </c>
      <c r="F18" s="341">
        <f>D18*E18</f>
        <v>0</v>
      </c>
      <c r="G18" s="275"/>
      <c r="H18" s="276"/>
    </row>
    <row r="19" spans="1:8">
      <c r="E19" s="209"/>
      <c r="F19" s="11">
        <f>SUM(F14:F18)</f>
        <v>0</v>
      </c>
    </row>
    <row r="21" spans="1:8">
      <c r="A21" s="63" t="s">
        <v>624</v>
      </c>
      <c r="B21" s="240" t="s">
        <v>625</v>
      </c>
    </row>
    <row r="22" spans="1:8" ht="59.25" customHeight="1">
      <c r="B22" s="357" t="s">
        <v>615</v>
      </c>
      <c r="C22" s="357"/>
      <c r="D22" s="357"/>
      <c r="E22" s="357"/>
      <c r="F22" s="357"/>
      <c r="G22" s="357"/>
      <c r="H22" s="357"/>
    </row>
    <row r="23" spans="1:8" ht="16" thickBot="1"/>
    <row r="24" spans="1:8" ht="31" thickBot="1">
      <c r="B24" s="221" t="s">
        <v>622</v>
      </c>
      <c r="C24" s="67" t="s">
        <v>7</v>
      </c>
      <c r="D24" s="68" t="s">
        <v>8</v>
      </c>
      <c r="E24" s="68" t="s">
        <v>9</v>
      </c>
      <c r="F24" s="68" t="s">
        <v>10</v>
      </c>
      <c r="G24" s="69" t="s">
        <v>11</v>
      </c>
      <c r="H24" s="70" t="s">
        <v>12</v>
      </c>
    </row>
    <row r="25" spans="1:8">
      <c r="B25" s="241" t="s">
        <v>669</v>
      </c>
      <c r="C25" s="242" t="s">
        <v>617</v>
      </c>
      <c r="D25" s="345"/>
      <c r="E25" s="261">
        <v>500</v>
      </c>
      <c r="F25" s="262">
        <f>D25*E25</f>
        <v>0</v>
      </c>
      <c r="G25" s="243"/>
      <c r="H25" s="244"/>
    </row>
    <row r="26" spans="1:8">
      <c r="B26" s="253" t="s">
        <v>668</v>
      </c>
      <c r="C26" s="254" t="s">
        <v>617</v>
      </c>
      <c r="D26" s="346"/>
      <c r="E26" s="267">
        <v>400</v>
      </c>
      <c r="F26" s="327">
        <f t="shared" ref="F26:F27" si="0">D26*E26</f>
        <v>0</v>
      </c>
      <c r="G26" s="255"/>
      <c r="H26" s="256"/>
    </row>
    <row r="27" spans="1:8">
      <c r="B27" s="253" t="s">
        <v>667</v>
      </c>
      <c r="C27" s="250" t="s">
        <v>617</v>
      </c>
      <c r="D27" s="347"/>
      <c r="E27" s="265">
        <v>500</v>
      </c>
      <c r="F27" s="327">
        <f t="shared" si="0"/>
        <v>0</v>
      </c>
      <c r="G27" s="251"/>
      <c r="H27" s="252"/>
    </row>
    <row r="28" spans="1:8">
      <c r="B28" s="253" t="s">
        <v>626</v>
      </c>
      <c r="C28" s="254" t="s">
        <v>617</v>
      </c>
      <c r="D28" s="346"/>
      <c r="E28" s="267">
        <v>500</v>
      </c>
      <c r="F28" s="268">
        <f t="shared" ref="F28:F36" si="1">D28*E28</f>
        <v>0</v>
      </c>
      <c r="G28" s="255"/>
      <c r="H28" s="256"/>
    </row>
    <row r="29" spans="1:8">
      <c r="B29" s="253" t="s">
        <v>627</v>
      </c>
      <c r="C29" s="254" t="s">
        <v>617</v>
      </c>
      <c r="D29" s="346"/>
      <c r="E29" s="267">
        <v>100</v>
      </c>
      <c r="F29" s="327">
        <f t="shared" si="1"/>
        <v>0</v>
      </c>
      <c r="G29" s="255"/>
      <c r="H29" s="256"/>
    </row>
    <row r="30" spans="1:8">
      <c r="B30" s="253" t="s">
        <v>628</v>
      </c>
      <c r="C30" s="254" t="s">
        <v>617</v>
      </c>
      <c r="D30" s="346"/>
      <c r="E30" s="267">
        <v>1500</v>
      </c>
      <c r="F30" s="327">
        <f t="shared" si="1"/>
        <v>0</v>
      </c>
      <c r="G30" s="255"/>
      <c r="H30" s="256"/>
    </row>
    <row r="31" spans="1:8">
      <c r="B31" s="253" t="s">
        <v>629</v>
      </c>
      <c r="C31" s="254" t="s">
        <v>617</v>
      </c>
      <c r="D31" s="346"/>
      <c r="E31" s="267">
        <v>1500</v>
      </c>
      <c r="F31" s="327">
        <f t="shared" si="1"/>
        <v>0</v>
      </c>
      <c r="G31" s="255"/>
      <c r="H31" s="256"/>
    </row>
    <row r="32" spans="1:8">
      <c r="B32" s="249" t="s">
        <v>630</v>
      </c>
      <c r="C32" s="250" t="s">
        <v>617</v>
      </c>
      <c r="D32" s="347"/>
      <c r="E32" s="265">
        <v>1500</v>
      </c>
      <c r="F32" s="327">
        <f t="shared" si="1"/>
        <v>0</v>
      </c>
      <c r="G32" s="251"/>
      <c r="H32" s="252"/>
    </row>
    <row r="33" spans="1:8">
      <c r="B33" s="253" t="s">
        <v>631</v>
      </c>
      <c r="C33" s="254" t="s">
        <v>617</v>
      </c>
      <c r="D33" s="346"/>
      <c r="E33" s="267">
        <v>600</v>
      </c>
      <c r="F33" s="327">
        <f t="shared" si="1"/>
        <v>0</v>
      </c>
      <c r="G33" s="255"/>
      <c r="H33" s="256"/>
    </row>
    <row r="34" spans="1:8">
      <c r="B34" s="253" t="s">
        <v>632</v>
      </c>
      <c r="C34" s="254" t="s">
        <v>617</v>
      </c>
      <c r="D34" s="346"/>
      <c r="E34" s="267">
        <v>300</v>
      </c>
      <c r="F34" s="327">
        <f t="shared" si="1"/>
        <v>0</v>
      </c>
      <c r="G34" s="255"/>
      <c r="H34" s="256"/>
    </row>
    <row r="35" spans="1:8">
      <c r="B35" s="253" t="s">
        <v>633</v>
      </c>
      <c r="C35" s="254" t="s">
        <v>617</v>
      </c>
      <c r="D35" s="346"/>
      <c r="E35" s="267">
        <v>2000</v>
      </c>
      <c r="F35" s="327">
        <f t="shared" si="1"/>
        <v>0</v>
      </c>
      <c r="G35" s="255"/>
      <c r="H35" s="256"/>
    </row>
    <row r="36" spans="1:8">
      <c r="B36" s="253" t="s">
        <v>634</v>
      </c>
      <c r="C36" s="254" t="s">
        <v>617</v>
      </c>
      <c r="D36" s="346"/>
      <c r="E36" s="267">
        <v>500</v>
      </c>
      <c r="F36" s="327">
        <f t="shared" si="1"/>
        <v>0</v>
      </c>
      <c r="G36" s="255"/>
      <c r="H36" s="256"/>
    </row>
    <row r="37" spans="1:8" ht="16" thickBot="1">
      <c r="B37" s="273" t="s">
        <v>635</v>
      </c>
      <c r="C37" s="274" t="s">
        <v>617</v>
      </c>
      <c r="D37" s="348"/>
      <c r="E37" s="282">
        <v>1000</v>
      </c>
      <c r="F37" s="341">
        <f>D37*E37</f>
        <v>0</v>
      </c>
      <c r="G37" s="275"/>
      <c r="H37" s="276"/>
    </row>
    <row r="38" spans="1:8">
      <c r="E38" s="296"/>
      <c r="F38" s="11">
        <f>SUM(F25:F37)</f>
        <v>0</v>
      </c>
    </row>
    <row r="40" spans="1:8">
      <c r="A40" s="63" t="s">
        <v>636</v>
      </c>
      <c r="B40" s="240" t="s">
        <v>637</v>
      </c>
    </row>
    <row r="41" spans="1:8" ht="66" customHeight="1">
      <c r="B41" s="357" t="s">
        <v>638</v>
      </c>
      <c r="C41" s="357"/>
      <c r="D41" s="357"/>
      <c r="E41" s="357"/>
      <c r="F41" s="357"/>
      <c r="G41" s="357"/>
      <c r="H41" s="357"/>
    </row>
    <row r="42" spans="1:8" ht="16" thickBot="1"/>
    <row r="43" spans="1:8" ht="31" thickBot="1">
      <c r="B43" s="221" t="s">
        <v>622</v>
      </c>
      <c r="C43" s="67" t="s">
        <v>7</v>
      </c>
      <c r="D43" s="68" t="s">
        <v>8</v>
      </c>
      <c r="E43" s="68" t="s">
        <v>9</v>
      </c>
      <c r="F43" s="68" t="s">
        <v>10</v>
      </c>
      <c r="G43" s="69" t="s">
        <v>11</v>
      </c>
      <c r="H43" s="70" t="s">
        <v>12</v>
      </c>
    </row>
    <row r="44" spans="1:8">
      <c r="B44" s="241" t="s">
        <v>626</v>
      </c>
      <c r="C44" s="242" t="s">
        <v>617</v>
      </c>
      <c r="D44" s="242"/>
      <c r="E44" s="261">
        <v>20</v>
      </c>
      <c r="F44" s="262">
        <f t="shared" ref="F44:F47" si="2">D44*E44</f>
        <v>0</v>
      </c>
      <c r="G44" s="243"/>
      <c r="H44" s="244"/>
    </row>
    <row r="45" spans="1:8">
      <c r="B45" s="253" t="s">
        <v>628</v>
      </c>
      <c r="C45" s="254" t="s">
        <v>617</v>
      </c>
      <c r="D45" s="254"/>
      <c r="E45" s="267">
        <v>50</v>
      </c>
      <c r="F45" s="327">
        <f t="shared" si="2"/>
        <v>0</v>
      </c>
      <c r="G45" s="255"/>
      <c r="H45" s="256"/>
    </row>
    <row r="46" spans="1:8">
      <c r="B46" s="253" t="s">
        <v>629</v>
      </c>
      <c r="C46" s="254" t="s">
        <v>617</v>
      </c>
      <c r="D46" s="254"/>
      <c r="E46" s="267">
        <v>50</v>
      </c>
      <c r="F46" s="327">
        <f t="shared" si="2"/>
        <v>0</v>
      </c>
      <c r="G46" s="255"/>
      <c r="H46" s="256"/>
    </row>
    <row r="47" spans="1:8">
      <c r="B47" s="253" t="s">
        <v>630</v>
      </c>
      <c r="C47" s="254" t="s">
        <v>617</v>
      </c>
      <c r="D47" s="254"/>
      <c r="E47" s="267">
        <v>50</v>
      </c>
      <c r="F47" s="327">
        <f t="shared" si="2"/>
        <v>0</v>
      </c>
      <c r="G47" s="255"/>
      <c r="H47" s="256"/>
    </row>
    <row r="48" spans="1:8">
      <c r="B48" s="249" t="s">
        <v>631</v>
      </c>
      <c r="C48" s="250" t="s">
        <v>617</v>
      </c>
      <c r="D48" s="250"/>
      <c r="E48" s="265">
        <v>40</v>
      </c>
      <c r="F48" s="327">
        <f>D48*E48</f>
        <v>0</v>
      </c>
      <c r="G48" s="251"/>
      <c r="H48" s="252"/>
    </row>
    <row r="49" spans="1:8">
      <c r="B49" s="253" t="s">
        <v>632</v>
      </c>
      <c r="C49" s="254" t="s">
        <v>617</v>
      </c>
      <c r="D49" s="254"/>
      <c r="E49" s="267">
        <v>20</v>
      </c>
      <c r="F49" s="327">
        <f>D49*E49</f>
        <v>0</v>
      </c>
      <c r="G49" s="255"/>
      <c r="H49" s="256"/>
    </row>
    <row r="50" spans="1:8" ht="16" thickBot="1">
      <c r="B50" s="257" t="s">
        <v>633</v>
      </c>
      <c r="C50" s="258" t="s">
        <v>617</v>
      </c>
      <c r="D50" s="258"/>
      <c r="E50" s="269">
        <v>100</v>
      </c>
      <c r="F50" s="341">
        <f>D50*E50</f>
        <v>0</v>
      </c>
      <c r="G50" s="259"/>
      <c r="H50" s="260"/>
    </row>
    <row r="51" spans="1:8">
      <c r="E51" s="296"/>
      <c r="F51" s="11">
        <f>SUM(F44:F50)</f>
        <v>0</v>
      </c>
    </row>
    <row r="53" spans="1:8">
      <c r="A53" s="63" t="s">
        <v>639</v>
      </c>
      <c r="B53" s="240" t="s">
        <v>640</v>
      </c>
    </row>
    <row r="54" spans="1:8" ht="41.25" customHeight="1">
      <c r="B54" s="357" t="s">
        <v>641</v>
      </c>
      <c r="C54" s="357"/>
      <c r="D54" s="357"/>
      <c r="E54" s="357"/>
      <c r="F54" s="357"/>
      <c r="G54" s="357"/>
      <c r="H54" s="357"/>
    </row>
    <row r="55" spans="1:8">
      <c r="B55" s="295"/>
      <c r="C55" s="295"/>
      <c r="D55" s="295"/>
      <c r="E55" s="295"/>
      <c r="F55" s="295"/>
      <c r="G55" s="295"/>
      <c r="H55" s="295"/>
    </row>
    <row r="56" spans="1:8">
      <c r="B56" s="240" t="s">
        <v>642</v>
      </c>
      <c r="C56" s="295"/>
      <c r="D56" s="295"/>
      <c r="E56" s="295"/>
      <c r="F56" s="295"/>
      <c r="G56" s="295"/>
      <c r="H56" s="295"/>
    </row>
    <row r="57" spans="1:8">
      <c r="B57" s="357" t="s">
        <v>643</v>
      </c>
      <c r="C57" s="357"/>
      <c r="D57" s="357"/>
      <c r="E57" s="357"/>
      <c r="F57" s="357"/>
      <c r="G57" s="357"/>
      <c r="H57" s="357"/>
    </row>
    <row r="58" spans="1:8" ht="16" thickBot="1"/>
    <row r="59" spans="1:8" ht="31" thickBot="1">
      <c r="B59" s="221" t="s">
        <v>622</v>
      </c>
      <c r="C59" s="67" t="s">
        <v>7</v>
      </c>
      <c r="D59" s="68" t="s">
        <v>8</v>
      </c>
      <c r="E59" s="68" t="s">
        <v>9</v>
      </c>
      <c r="F59" s="68" t="s">
        <v>10</v>
      </c>
      <c r="G59" s="69" t="s">
        <v>11</v>
      </c>
      <c r="H59" s="70" t="s">
        <v>12</v>
      </c>
    </row>
    <row r="60" spans="1:8">
      <c r="B60" s="241" t="s">
        <v>644</v>
      </c>
      <c r="C60" s="242" t="s">
        <v>217</v>
      </c>
      <c r="D60" s="242"/>
      <c r="E60" s="261">
        <v>5</v>
      </c>
      <c r="F60" s="262">
        <f t="shared" ref="F60:F66" si="3">D60*E60</f>
        <v>0</v>
      </c>
      <c r="G60" s="243"/>
      <c r="H60" s="244"/>
    </row>
    <row r="61" spans="1:8">
      <c r="B61" s="253" t="s">
        <v>645</v>
      </c>
      <c r="C61" s="254" t="s">
        <v>217</v>
      </c>
      <c r="D61" s="254"/>
      <c r="E61" s="267">
        <v>10</v>
      </c>
      <c r="F61" s="327">
        <f t="shared" si="3"/>
        <v>0</v>
      </c>
      <c r="G61" s="255"/>
      <c r="H61" s="256"/>
    </row>
    <row r="62" spans="1:8">
      <c r="B62" s="253" t="s">
        <v>646</v>
      </c>
      <c r="C62" s="254" t="s">
        <v>217</v>
      </c>
      <c r="D62" s="254"/>
      <c r="E62" s="267">
        <v>10</v>
      </c>
      <c r="F62" s="327">
        <f t="shared" si="3"/>
        <v>0</v>
      </c>
      <c r="G62" s="255"/>
      <c r="H62" s="256"/>
    </row>
    <row r="63" spans="1:8">
      <c r="B63" s="253" t="s">
        <v>647</v>
      </c>
      <c r="C63" s="254" t="s">
        <v>217</v>
      </c>
      <c r="D63" s="254"/>
      <c r="E63" s="267">
        <v>5</v>
      </c>
      <c r="F63" s="327">
        <f t="shared" si="3"/>
        <v>0</v>
      </c>
      <c r="G63" s="255"/>
      <c r="H63" s="256"/>
    </row>
    <row r="64" spans="1:8">
      <c r="B64" s="249" t="s">
        <v>648</v>
      </c>
      <c r="C64" s="250" t="s">
        <v>217</v>
      </c>
      <c r="D64" s="250"/>
      <c r="E64" s="265">
        <v>4</v>
      </c>
      <c r="F64" s="327">
        <f t="shared" si="3"/>
        <v>0</v>
      </c>
      <c r="G64" s="251"/>
      <c r="H64" s="252"/>
    </row>
    <row r="65" spans="2:8">
      <c r="B65" s="253" t="s">
        <v>670</v>
      </c>
      <c r="C65" s="254" t="s">
        <v>217</v>
      </c>
      <c r="D65" s="254"/>
      <c r="E65" s="267">
        <v>5</v>
      </c>
      <c r="F65" s="327">
        <f t="shared" si="3"/>
        <v>0</v>
      </c>
      <c r="G65" s="255"/>
      <c r="H65" s="256"/>
    </row>
    <row r="66" spans="2:8">
      <c r="B66" s="249" t="s">
        <v>671</v>
      </c>
      <c r="C66" s="254" t="s">
        <v>217</v>
      </c>
      <c r="D66" s="254"/>
      <c r="E66" s="267">
        <v>4</v>
      </c>
      <c r="F66" s="327">
        <f t="shared" si="3"/>
        <v>0</v>
      </c>
      <c r="G66" s="255"/>
      <c r="H66" s="256"/>
    </row>
    <row r="67" spans="2:8" ht="16" thickBot="1">
      <c r="B67" s="257" t="s">
        <v>649</v>
      </c>
      <c r="C67" s="258" t="s">
        <v>217</v>
      </c>
      <c r="D67" s="258"/>
      <c r="E67" s="269">
        <v>4</v>
      </c>
      <c r="F67" s="341">
        <f>D67*E67</f>
        <v>0</v>
      </c>
      <c r="G67" s="259"/>
      <c r="H67" s="260"/>
    </row>
    <row r="68" spans="2:8">
      <c r="E68" s="296"/>
      <c r="F68" s="11">
        <f>SUM(F60:F67)</f>
        <v>0</v>
      </c>
    </row>
    <row r="70" spans="2:8">
      <c r="B70" s="240" t="s">
        <v>650</v>
      </c>
    </row>
    <row r="71" spans="2:8">
      <c r="B71" s="357" t="s">
        <v>651</v>
      </c>
      <c r="C71" s="357"/>
      <c r="D71" s="357"/>
      <c r="E71" s="357"/>
      <c r="F71" s="357"/>
      <c r="G71" s="357"/>
      <c r="H71" s="357"/>
    </row>
    <row r="72" spans="2:8" ht="16" thickBot="1"/>
    <row r="73" spans="2:8" ht="31" thickBot="1">
      <c r="B73" s="221" t="s">
        <v>622</v>
      </c>
      <c r="C73" s="67" t="s">
        <v>7</v>
      </c>
      <c r="D73" s="68" t="s">
        <v>8</v>
      </c>
      <c r="E73" s="68" t="s">
        <v>9</v>
      </c>
      <c r="F73" s="68" t="s">
        <v>10</v>
      </c>
      <c r="G73" s="69" t="s">
        <v>11</v>
      </c>
      <c r="H73" s="70" t="s">
        <v>12</v>
      </c>
    </row>
    <row r="74" spans="2:8">
      <c r="B74" s="241" t="s">
        <v>644</v>
      </c>
      <c r="C74" s="242" t="s">
        <v>217</v>
      </c>
      <c r="D74" s="242"/>
      <c r="E74" s="261">
        <v>10</v>
      </c>
      <c r="F74" s="262">
        <f t="shared" ref="F74:F80" si="4">D74*E74</f>
        <v>0</v>
      </c>
      <c r="G74" s="243"/>
      <c r="H74" s="244"/>
    </row>
    <row r="75" spans="2:8">
      <c r="B75" s="253" t="s">
        <v>645</v>
      </c>
      <c r="C75" s="254" t="s">
        <v>217</v>
      </c>
      <c r="D75" s="254"/>
      <c r="E75" s="267">
        <v>30</v>
      </c>
      <c r="F75" s="327">
        <f t="shared" si="4"/>
        <v>0</v>
      </c>
      <c r="G75" s="255"/>
      <c r="H75" s="256"/>
    </row>
    <row r="76" spans="2:8">
      <c r="B76" s="253" t="s">
        <v>646</v>
      </c>
      <c r="C76" s="254" t="s">
        <v>217</v>
      </c>
      <c r="D76" s="254"/>
      <c r="E76" s="267">
        <v>30</v>
      </c>
      <c r="F76" s="327">
        <f t="shared" si="4"/>
        <v>0</v>
      </c>
      <c r="G76" s="255"/>
      <c r="H76" s="256"/>
    </row>
    <row r="77" spans="2:8">
      <c r="B77" s="253" t="s">
        <v>647</v>
      </c>
      <c r="C77" s="254" t="s">
        <v>217</v>
      </c>
      <c r="D77" s="254"/>
      <c r="E77" s="267">
        <v>15</v>
      </c>
      <c r="F77" s="327">
        <f t="shared" si="4"/>
        <v>0</v>
      </c>
      <c r="G77" s="255"/>
      <c r="H77" s="256"/>
    </row>
    <row r="78" spans="2:8">
      <c r="B78" s="249" t="s">
        <v>648</v>
      </c>
      <c r="C78" s="250" t="s">
        <v>217</v>
      </c>
      <c r="D78" s="250"/>
      <c r="E78" s="265">
        <v>10</v>
      </c>
      <c r="F78" s="327">
        <f t="shared" si="4"/>
        <v>0</v>
      </c>
      <c r="G78" s="251"/>
      <c r="H78" s="252"/>
    </row>
    <row r="79" spans="2:8">
      <c r="B79" s="253" t="s">
        <v>670</v>
      </c>
      <c r="C79" s="254" t="s">
        <v>217</v>
      </c>
      <c r="D79" s="254"/>
      <c r="E79" s="267">
        <v>2</v>
      </c>
      <c r="F79" s="327">
        <f t="shared" si="4"/>
        <v>0</v>
      </c>
      <c r="G79" s="255"/>
      <c r="H79" s="256"/>
    </row>
    <row r="80" spans="2:8">
      <c r="B80" s="249" t="s">
        <v>671</v>
      </c>
      <c r="C80" s="254" t="s">
        <v>217</v>
      </c>
      <c r="D80" s="254"/>
      <c r="E80" s="267">
        <v>2</v>
      </c>
      <c r="F80" s="327">
        <f t="shared" si="4"/>
        <v>0</v>
      </c>
      <c r="G80" s="255"/>
      <c r="H80" s="256"/>
    </row>
    <row r="81" spans="2:8" ht="16" thickBot="1">
      <c r="B81" s="257" t="s">
        <v>649</v>
      </c>
      <c r="C81" s="258" t="s">
        <v>217</v>
      </c>
      <c r="D81" s="258"/>
      <c r="E81" s="269">
        <v>2</v>
      </c>
      <c r="F81" s="341">
        <f>D81*E81</f>
        <v>0</v>
      </c>
      <c r="G81" s="259"/>
      <c r="H81" s="260"/>
    </row>
    <row r="82" spans="2:8">
      <c r="E82" s="209"/>
      <c r="F82" s="11">
        <f>SUM(F74:F81)</f>
        <v>0</v>
      </c>
    </row>
    <row r="84" spans="2:8">
      <c r="B84" s="240" t="s">
        <v>652</v>
      </c>
    </row>
    <row r="85" spans="2:8">
      <c r="B85" s="357" t="s">
        <v>653</v>
      </c>
      <c r="C85" s="357"/>
      <c r="D85" s="357"/>
      <c r="E85" s="357"/>
      <c r="F85" s="357"/>
      <c r="G85" s="357"/>
      <c r="H85" s="357"/>
    </row>
    <row r="86" spans="2:8" ht="16" thickBot="1"/>
    <row r="87" spans="2:8" ht="31" thickBot="1">
      <c r="B87" s="221" t="s">
        <v>622</v>
      </c>
      <c r="C87" s="67" t="s">
        <v>7</v>
      </c>
      <c r="D87" s="68" t="s">
        <v>8</v>
      </c>
      <c r="E87" s="68" t="s">
        <v>9</v>
      </c>
      <c r="F87" s="68" t="s">
        <v>10</v>
      </c>
      <c r="G87" s="69" t="s">
        <v>11</v>
      </c>
      <c r="H87" s="70" t="s">
        <v>12</v>
      </c>
    </row>
    <row r="88" spans="2:8">
      <c r="B88" s="241" t="s">
        <v>699</v>
      </c>
      <c r="C88" s="242" t="s">
        <v>217</v>
      </c>
      <c r="D88" s="242"/>
      <c r="E88" s="261">
        <v>2</v>
      </c>
      <c r="F88" s="262">
        <f t="shared" ref="F88:F93" si="5">D88*E88</f>
        <v>0</v>
      </c>
      <c r="G88" s="243"/>
      <c r="H88" s="244"/>
    </row>
    <row r="89" spans="2:8">
      <c r="B89" s="253" t="s">
        <v>700</v>
      </c>
      <c r="C89" s="254" t="s">
        <v>217</v>
      </c>
      <c r="D89" s="254"/>
      <c r="E89" s="267">
        <v>4</v>
      </c>
      <c r="F89" s="327">
        <f t="shared" si="5"/>
        <v>0</v>
      </c>
      <c r="G89" s="255"/>
      <c r="H89" s="256"/>
    </row>
    <row r="90" spans="2:8">
      <c r="B90" s="253" t="s">
        <v>701</v>
      </c>
      <c r="C90" s="254" t="s">
        <v>217</v>
      </c>
      <c r="D90" s="254"/>
      <c r="E90" s="267">
        <v>4</v>
      </c>
      <c r="F90" s="327">
        <f t="shared" si="5"/>
        <v>0</v>
      </c>
      <c r="G90" s="255"/>
      <c r="H90" s="256"/>
    </row>
    <row r="91" spans="2:8">
      <c r="B91" s="253" t="s">
        <v>702</v>
      </c>
      <c r="C91" s="254" t="s">
        <v>217</v>
      </c>
      <c r="D91" s="254"/>
      <c r="E91" s="267">
        <v>2</v>
      </c>
      <c r="F91" s="327">
        <f t="shared" si="5"/>
        <v>0</v>
      </c>
      <c r="G91" s="255"/>
      <c r="H91" s="256"/>
    </row>
    <row r="92" spans="2:8">
      <c r="B92" s="249" t="s">
        <v>703</v>
      </c>
      <c r="C92" s="250" t="s">
        <v>217</v>
      </c>
      <c r="D92" s="250"/>
      <c r="E92" s="265">
        <v>2</v>
      </c>
      <c r="F92" s="327">
        <f t="shared" si="5"/>
        <v>0</v>
      </c>
      <c r="G92" s="251"/>
      <c r="H92" s="252"/>
    </row>
    <row r="93" spans="2:8">
      <c r="B93" s="253" t="s">
        <v>704</v>
      </c>
      <c r="C93" s="254" t="s">
        <v>217</v>
      </c>
      <c r="D93" s="254"/>
      <c r="E93" s="267">
        <v>1</v>
      </c>
      <c r="F93" s="327">
        <f t="shared" si="5"/>
        <v>0</v>
      </c>
      <c r="G93" s="255"/>
      <c r="H93" s="256"/>
    </row>
    <row r="94" spans="2:8">
      <c r="B94" s="249" t="s">
        <v>705</v>
      </c>
      <c r="C94" s="254" t="s">
        <v>217</v>
      </c>
      <c r="D94" s="254"/>
      <c r="E94" s="267">
        <v>1</v>
      </c>
      <c r="F94" s="327">
        <f>D94*E94</f>
        <v>0</v>
      </c>
      <c r="G94" s="255"/>
      <c r="H94" s="256"/>
    </row>
    <row r="95" spans="2:8" ht="16" thickBot="1">
      <c r="B95" s="257" t="s">
        <v>698</v>
      </c>
      <c r="C95" s="258" t="s">
        <v>217</v>
      </c>
      <c r="D95" s="258"/>
      <c r="E95" s="269">
        <v>1</v>
      </c>
      <c r="F95" s="341">
        <f>D95*E95</f>
        <v>0</v>
      </c>
      <c r="G95" s="259"/>
      <c r="H95" s="260"/>
    </row>
    <row r="96" spans="2:8">
      <c r="E96" s="209"/>
      <c r="F96" s="11">
        <f>SUM(F88:F95)</f>
        <v>0</v>
      </c>
    </row>
    <row r="98" spans="2:8">
      <c r="B98" s="240" t="s">
        <v>654</v>
      </c>
    </row>
    <row r="99" spans="2:8">
      <c r="B99" s="357" t="s">
        <v>655</v>
      </c>
      <c r="C99" s="357"/>
      <c r="D99" s="357"/>
      <c r="E99" s="357"/>
      <c r="F99" s="357"/>
      <c r="G99" s="357"/>
      <c r="H99" s="357"/>
    </row>
    <row r="100" spans="2:8" ht="16" thickBot="1"/>
    <row r="101" spans="2:8" ht="31" thickBot="1">
      <c r="B101" s="221" t="s">
        <v>622</v>
      </c>
      <c r="C101" s="67" t="s">
        <v>7</v>
      </c>
      <c r="D101" s="68" t="s">
        <v>8</v>
      </c>
      <c r="E101" s="68" t="s">
        <v>9</v>
      </c>
      <c r="F101" s="68" t="s">
        <v>10</v>
      </c>
      <c r="G101" s="69" t="s">
        <v>11</v>
      </c>
      <c r="H101" s="70" t="s">
        <v>12</v>
      </c>
    </row>
    <row r="102" spans="2:8">
      <c r="B102" s="241" t="s">
        <v>656</v>
      </c>
      <c r="C102" s="242" t="s">
        <v>217</v>
      </c>
      <c r="D102" s="242"/>
      <c r="E102" s="261">
        <v>4</v>
      </c>
      <c r="F102" s="262">
        <f>D102*E102</f>
        <v>0</v>
      </c>
      <c r="G102" s="243"/>
      <c r="H102" s="244"/>
    </row>
    <row r="103" spans="2:8">
      <c r="B103" s="253" t="s">
        <v>657</v>
      </c>
      <c r="C103" s="254" t="s">
        <v>217</v>
      </c>
      <c r="D103" s="254"/>
      <c r="E103" s="267">
        <v>2</v>
      </c>
      <c r="F103" s="327">
        <f>D103*E103</f>
        <v>0</v>
      </c>
      <c r="G103" s="255"/>
      <c r="H103" s="256"/>
    </row>
    <row r="104" spans="2:8">
      <c r="B104" s="253" t="s">
        <v>658</v>
      </c>
      <c r="C104" s="254" t="s">
        <v>217</v>
      </c>
      <c r="D104" s="254"/>
      <c r="E104" s="267">
        <v>2</v>
      </c>
      <c r="F104" s="327">
        <f>D104*E104</f>
        <v>0</v>
      </c>
      <c r="G104" s="255"/>
      <c r="H104" s="256"/>
    </row>
    <row r="105" spans="2:8">
      <c r="B105" s="253" t="s">
        <v>659</v>
      </c>
      <c r="C105" s="254" t="s">
        <v>217</v>
      </c>
      <c r="D105" s="254"/>
      <c r="E105" s="267">
        <v>2</v>
      </c>
      <c r="F105" s="327">
        <f>D105*E105</f>
        <v>0</v>
      </c>
      <c r="G105" s="255"/>
      <c r="H105" s="256"/>
    </row>
    <row r="106" spans="2:8">
      <c r="B106" s="249" t="s">
        <v>660</v>
      </c>
      <c r="C106" s="250" t="s">
        <v>217</v>
      </c>
      <c r="D106" s="250"/>
      <c r="E106" s="265">
        <v>3</v>
      </c>
      <c r="F106" s="327">
        <f>D106*E106</f>
        <v>0</v>
      </c>
      <c r="G106" s="251"/>
      <c r="H106" s="252"/>
    </row>
    <row r="107" spans="2:8">
      <c r="B107" s="253" t="s">
        <v>661</v>
      </c>
      <c r="C107" s="254" t="s">
        <v>217</v>
      </c>
      <c r="D107" s="254"/>
      <c r="E107" s="267">
        <v>4</v>
      </c>
      <c r="F107" s="327">
        <f t="shared" ref="F107:F118" si="6">D107*E107</f>
        <v>0</v>
      </c>
      <c r="G107" s="255"/>
      <c r="H107" s="256"/>
    </row>
    <row r="108" spans="2:8">
      <c r="B108" s="249" t="s">
        <v>662</v>
      </c>
      <c r="C108" s="254" t="s">
        <v>217</v>
      </c>
      <c r="D108" s="254"/>
      <c r="E108" s="267">
        <v>4</v>
      </c>
      <c r="F108" s="327">
        <f>D108*E108</f>
        <v>0</v>
      </c>
      <c r="G108" s="255"/>
      <c r="H108" s="256"/>
    </row>
    <row r="109" spans="2:8">
      <c r="B109" s="249" t="s">
        <v>663</v>
      </c>
      <c r="C109" s="254" t="s">
        <v>217</v>
      </c>
      <c r="D109" s="254"/>
      <c r="E109" s="267">
        <v>3</v>
      </c>
      <c r="F109" s="327">
        <f t="shared" si="6"/>
        <v>0</v>
      </c>
      <c r="G109" s="255"/>
      <c r="H109" s="256"/>
    </row>
    <row r="110" spans="2:8">
      <c r="B110" s="253" t="s">
        <v>672</v>
      </c>
      <c r="C110" s="254" t="s">
        <v>217</v>
      </c>
      <c r="D110" s="254"/>
      <c r="E110" s="267">
        <v>1</v>
      </c>
      <c r="F110" s="327">
        <f t="shared" si="6"/>
        <v>0</v>
      </c>
      <c r="G110" s="255"/>
      <c r="H110" s="256"/>
    </row>
    <row r="111" spans="2:8">
      <c r="B111" s="253" t="s">
        <v>664</v>
      </c>
      <c r="C111" s="250" t="s">
        <v>217</v>
      </c>
      <c r="D111" s="250"/>
      <c r="E111" s="265">
        <v>2</v>
      </c>
      <c r="F111" s="327">
        <f t="shared" si="6"/>
        <v>0</v>
      </c>
      <c r="G111" s="251"/>
      <c r="H111" s="252"/>
    </row>
    <row r="112" spans="2:8">
      <c r="B112" s="253" t="s">
        <v>673</v>
      </c>
      <c r="C112" s="254" t="s">
        <v>217</v>
      </c>
      <c r="D112" s="254"/>
      <c r="E112" s="267">
        <v>1</v>
      </c>
      <c r="F112" s="327">
        <f>D112*E112</f>
        <v>0</v>
      </c>
      <c r="G112" s="255"/>
      <c r="H112" s="256"/>
    </row>
    <row r="113" spans="2:8">
      <c r="B113" s="253" t="s">
        <v>674</v>
      </c>
      <c r="C113" s="254" t="s">
        <v>217</v>
      </c>
      <c r="D113" s="254"/>
      <c r="E113" s="267">
        <v>1</v>
      </c>
      <c r="F113" s="327">
        <f t="shared" si="6"/>
        <v>0</v>
      </c>
      <c r="G113" s="255"/>
      <c r="H113" s="256"/>
    </row>
    <row r="114" spans="2:8">
      <c r="B114" s="249" t="s">
        <v>675</v>
      </c>
      <c r="C114" s="254" t="s">
        <v>217</v>
      </c>
      <c r="D114" s="254"/>
      <c r="E114" s="267">
        <v>1</v>
      </c>
      <c r="F114" s="327">
        <f t="shared" si="6"/>
        <v>0</v>
      </c>
      <c r="G114" s="255"/>
      <c r="H114" s="256"/>
    </row>
    <row r="115" spans="2:8">
      <c r="B115" s="253" t="s">
        <v>676</v>
      </c>
      <c r="C115" s="254" t="s">
        <v>217</v>
      </c>
      <c r="D115" s="254"/>
      <c r="E115" s="267">
        <v>1</v>
      </c>
      <c r="F115" s="327">
        <f>D115*E115</f>
        <v>0</v>
      </c>
      <c r="G115" s="255"/>
      <c r="H115" s="256"/>
    </row>
    <row r="116" spans="2:8">
      <c r="B116" s="249" t="s">
        <v>677</v>
      </c>
      <c r="C116" s="250" t="s">
        <v>217</v>
      </c>
      <c r="D116" s="250"/>
      <c r="E116" s="265">
        <v>1</v>
      </c>
      <c r="F116" s="327">
        <f t="shared" si="6"/>
        <v>0</v>
      </c>
      <c r="G116" s="251"/>
      <c r="H116" s="252"/>
    </row>
    <row r="117" spans="2:8">
      <c r="B117" s="249" t="s">
        <v>678</v>
      </c>
      <c r="C117" s="254" t="s">
        <v>217</v>
      </c>
      <c r="D117" s="254"/>
      <c r="E117" s="267">
        <v>1</v>
      </c>
      <c r="F117" s="327">
        <f>D117*E117</f>
        <v>0</v>
      </c>
      <c r="G117" s="255"/>
      <c r="H117" s="256"/>
    </row>
    <row r="118" spans="2:8">
      <c r="B118" s="253" t="s">
        <v>665</v>
      </c>
      <c r="C118" s="254" t="s">
        <v>217</v>
      </c>
      <c r="D118" s="254"/>
      <c r="E118" s="267">
        <v>1</v>
      </c>
      <c r="F118" s="327">
        <f t="shared" si="6"/>
        <v>0</v>
      </c>
      <c r="G118" s="255"/>
      <c r="H118" s="256"/>
    </row>
    <row r="119" spans="2:8">
      <c r="B119" s="253" t="s">
        <v>666</v>
      </c>
      <c r="C119" s="254" t="s">
        <v>217</v>
      </c>
      <c r="D119" s="254"/>
      <c r="E119" s="267">
        <v>1</v>
      </c>
      <c r="F119" s="327">
        <f>D119*E119</f>
        <v>0</v>
      </c>
      <c r="G119" s="255"/>
      <c r="H119" s="256"/>
    </row>
    <row r="120" spans="2:8" ht="16" thickBot="1">
      <c r="B120" s="257" t="s">
        <v>679</v>
      </c>
      <c r="C120" s="258" t="s">
        <v>217</v>
      </c>
      <c r="D120" s="258"/>
      <c r="E120" s="269">
        <v>1</v>
      </c>
      <c r="F120" s="341">
        <f>D120*E120</f>
        <v>0</v>
      </c>
      <c r="G120" s="259"/>
      <c r="H120" s="260"/>
    </row>
    <row r="121" spans="2:8">
      <c r="E121" s="209"/>
      <c r="F121" s="11">
        <f>SUM(F102:F120)</f>
        <v>0</v>
      </c>
    </row>
    <row r="123" spans="2:8">
      <c r="B123" s="240" t="s">
        <v>680</v>
      </c>
    </row>
    <row r="124" spans="2:8">
      <c r="B124" s="240" t="s">
        <v>681</v>
      </c>
    </row>
    <row r="125" spans="2:8" ht="16" thickBot="1"/>
    <row r="126" spans="2:8" ht="31" thickBot="1">
      <c r="B126" s="221" t="s">
        <v>622</v>
      </c>
      <c r="C126" s="67" t="s">
        <v>7</v>
      </c>
      <c r="D126" s="68" t="s">
        <v>8</v>
      </c>
      <c r="E126" s="68" t="s">
        <v>9</v>
      </c>
      <c r="F126" s="68" t="s">
        <v>10</v>
      </c>
      <c r="G126" s="69" t="s">
        <v>11</v>
      </c>
      <c r="H126" s="70" t="s">
        <v>12</v>
      </c>
    </row>
    <row r="127" spans="2:8">
      <c r="B127" s="241" t="s">
        <v>682</v>
      </c>
      <c r="C127" s="242" t="s">
        <v>217</v>
      </c>
      <c r="D127" s="242"/>
      <c r="E127" s="261">
        <v>2</v>
      </c>
      <c r="F127" s="262">
        <f>D127*E127</f>
        <v>0</v>
      </c>
      <c r="G127" s="243"/>
      <c r="H127" s="244"/>
    </row>
    <row r="128" spans="2:8">
      <c r="B128" s="253" t="s">
        <v>683</v>
      </c>
      <c r="C128" s="254" t="s">
        <v>217</v>
      </c>
      <c r="D128" s="254"/>
      <c r="E128" s="267">
        <v>2</v>
      </c>
      <c r="F128" s="327">
        <f>D128*E128</f>
        <v>0</v>
      </c>
      <c r="G128" s="255"/>
      <c r="H128" s="256"/>
    </row>
    <row r="129" spans="2:8">
      <c r="B129" s="253" t="s">
        <v>684</v>
      </c>
      <c r="C129" s="254" t="s">
        <v>217</v>
      </c>
      <c r="D129" s="254"/>
      <c r="E129" s="267">
        <v>2</v>
      </c>
      <c r="F129" s="327">
        <f>D129*E129</f>
        <v>0</v>
      </c>
      <c r="G129" s="255"/>
      <c r="H129" s="256"/>
    </row>
    <row r="130" spans="2:8">
      <c r="B130" s="253" t="s">
        <v>685</v>
      </c>
      <c r="C130" s="254" t="s">
        <v>217</v>
      </c>
      <c r="D130" s="254"/>
      <c r="E130" s="267">
        <v>1</v>
      </c>
      <c r="F130" s="327">
        <f>D130*E130</f>
        <v>0</v>
      </c>
      <c r="G130" s="255"/>
      <c r="H130" s="256"/>
    </row>
    <row r="131" spans="2:8">
      <c r="B131" s="249" t="s">
        <v>686</v>
      </c>
      <c r="C131" s="250" t="s">
        <v>217</v>
      </c>
      <c r="D131" s="250"/>
      <c r="E131" s="265">
        <v>2</v>
      </c>
      <c r="F131" s="327">
        <f t="shared" ref="F131:F141" si="7">D131*E131</f>
        <v>0</v>
      </c>
      <c r="G131" s="251"/>
      <c r="H131" s="252"/>
    </row>
    <row r="132" spans="2:8">
      <c r="B132" s="253" t="s">
        <v>687</v>
      </c>
      <c r="C132" s="254" t="s">
        <v>217</v>
      </c>
      <c r="D132" s="254"/>
      <c r="E132" s="267">
        <v>2</v>
      </c>
      <c r="F132" s="327">
        <f t="shared" si="7"/>
        <v>0</v>
      </c>
      <c r="G132" s="255"/>
      <c r="H132" s="256"/>
    </row>
    <row r="133" spans="2:8">
      <c r="B133" s="249" t="s">
        <v>688</v>
      </c>
      <c r="C133" s="254" t="s">
        <v>217</v>
      </c>
      <c r="D133" s="254"/>
      <c r="E133" s="267">
        <v>2</v>
      </c>
      <c r="F133" s="327">
        <f t="shared" si="7"/>
        <v>0</v>
      </c>
      <c r="G133" s="255"/>
      <c r="H133" s="256"/>
    </row>
    <row r="134" spans="2:8">
      <c r="B134" s="249" t="s">
        <v>689</v>
      </c>
      <c r="C134" s="254" t="s">
        <v>217</v>
      </c>
      <c r="D134" s="254"/>
      <c r="E134" s="267">
        <v>2</v>
      </c>
      <c r="F134" s="327">
        <f t="shared" si="7"/>
        <v>0</v>
      </c>
      <c r="G134" s="255"/>
      <c r="H134" s="256"/>
    </row>
    <row r="135" spans="2:8">
      <c r="B135" s="253" t="s">
        <v>690</v>
      </c>
      <c r="C135" s="254" t="s">
        <v>217</v>
      </c>
      <c r="D135" s="254"/>
      <c r="E135" s="267">
        <v>1</v>
      </c>
      <c r="F135" s="327">
        <f t="shared" si="7"/>
        <v>0</v>
      </c>
      <c r="G135" s="255"/>
      <c r="H135" s="256"/>
    </row>
    <row r="136" spans="2:8">
      <c r="B136" s="253" t="s">
        <v>691</v>
      </c>
      <c r="C136" s="250" t="s">
        <v>217</v>
      </c>
      <c r="D136" s="250"/>
      <c r="E136" s="265">
        <v>2</v>
      </c>
      <c r="F136" s="327">
        <f>D136*E136</f>
        <v>0</v>
      </c>
      <c r="G136" s="251"/>
      <c r="H136" s="252"/>
    </row>
    <row r="137" spans="2:8">
      <c r="B137" s="253" t="s">
        <v>692</v>
      </c>
      <c r="C137" s="254" t="s">
        <v>217</v>
      </c>
      <c r="D137" s="254"/>
      <c r="E137" s="267">
        <v>1</v>
      </c>
      <c r="F137" s="327">
        <f t="shared" si="7"/>
        <v>0</v>
      </c>
      <c r="G137" s="255"/>
      <c r="H137" s="256"/>
    </row>
    <row r="138" spans="2:8">
      <c r="B138" s="253" t="s">
        <v>693</v>
      </c>
      <c r="C138" s="254" t="s">
        <v>217</v>
      </c>
      <c r="D138" s="254"/>
      <c r="E138" s="267">
        <v>1</v>
      </c>
      <c r="F138" s="327">
        <f t="shared" si="7"/>
        <v>0</v>
      </c>
      <c r="G138" s="255"/>
      <c r="H138" s="256"/>
    </row>
    <row r="139" spans="2:8">
      <c r="B139" s="249" t="s">
        <v>694</v>
      </c>
      <c r="C139" s="254" t="s">
        <v>217</v>
      </c>
      <c r="D139" s="254"/>
      <c r="E139" s="267">
        <v>1</v>
      </c>
      <c r="F139" s="327">
        <f t="shared" si="7"/>
        <v>0</v>
      </c>
      <c r="G139" s="255"/>
      <c r="H139" s="256"/>
    </row>
    <row r="140" spans="2:8">
      <c r="B140" s="253" t="s">
        <v>695</v>
      </c>
      <c r="C140" s="254" t="s">
        <v>217</v>
      </c>
      <c r="D140" s="254"/>
      <c r="E140" s="267">
        <v>1</v>
      </c>
      <c r="F140" s="327">
        <f>D140*E140</f>
        <v>0</v>
      </c>
      <c r="G140" s="255"/>
      <c r="H140" s="256"/>
    </row>
    <row r="141" spans="2:8">
      <c r="B141" s="249" t="s">
        <v>696</v>
      </c>
      <c r="C141" s="254" t="s">
        <v>217</v>
      </c>
      <c r="D141" s="250"/>
      <c r="E141" s="265">
        <v>1</v>
      </c>
      <c r="F141" s="327">
        <f t="shared" si="7"/>
        <v>0</v>
      </c>
      <c r="G141" s="251"/>
      <c r="H141" s="252"/>
    </row>
    <row r="142" spans="2:8" ht="16" thickBot="1">
      <c r="B142" s="273" t="s">
        <v>697</v>
      </c>
      <c r="C142" s="258" t="s">
        <v>217</v>
      </c>
      <c r="D142" s="258"/>
      <c r="E142" s="269">
        <v>1</v>
      </c>
      <c r="F142" s="341">
        <f>D142*E142</f>
        <v>0</v>
      </c>
      <c r="G142" s="259"/>
      <c r="H142" s="260"/>
    </row>
    <row r="143" spans="2:8">
      <c r="E143" s="209"/>
      <c r="F143" s="11">
        <f>SUM(F127:F142)</f>
        <v>0</v>
      </c>
    </row>
    <row r="145" spans="2:8">
      <c r="B145" s="240" t="s">
        <v>706</v>
      </c>
    </row>
    <row r="146" spans="2:8">
      <c r="B146" s="240" t="s">
        <v>707</v>
      </c>
    </row>
    <row r="147" spans="2:8" ht="16" thickBot="1"/>
    <row r="148" spans="2:8" ht="31" thickBot="1">
      <c r="B148" s="221" t="s">
        <v>622</v>
      </c>
      <c r="C148" s="67" t="s">
        <v>7</v>
      </c>
      <c r="D148" s="68" t="s">
        <v>8</v>
      </c>
      <c r="E148" s="68" t="s">
        <v>9</v>
      </c>
      <c r="F148" s="68" t="s">
        <v>10</v>
      </c>
      <c r="G148" s="69" t="s">
        <v>11</v>
      </c>
      <c r="H148" s="70" t="s">
        <v>12</v>
      </c>
    </row>
    <row r="149" spans="2:8">
      <c r="B149" s="241" t="s">
        <v>708</v>
      </c>
      <c r="C149" s="242" t="s">
        <v>217</v>
      </c>
      <c r="D149" s="242"/>
      <c r="E149" s="261">
        <v>4</v>
      </c>
      <c r="F149" s="200">
        <f>D149*E149</f>
        <v>0</v>
      </c>
      <c r="G149" s="243"/>
      <c r="H149" s="244"/>
    </row>
    <row r="150" spans="2:8">
      <c r="B150" s="253" t="s">
        <v>709</v>
      </c>
      <c r="C150" s="254" t="s">
        <v>217</v>
      </c>
      <c r="D150" s="254"/>
      <c r="E150" s="267">
        <v>1</v>
      </c>
      <c r="F150" s="327">
        <f t="shared" ref="F150:F152" si="8">D150*E150</f>
        <v>0</v>
      </c>
      <c r="G150" s="255"/>
      <c r="H150" s="256"/>
    </row>
    <row r="151" spans="2:8">
      <c r="B151" s="253" t="s">
        <v>710</v>
      </c>
      <c r="C151" s="254" t="s">
        <v>217</v>
      </c>
      <c r="D151" s="250"/>
      <c r="E151" s="265">
        <v>1</v>
      </c>
      <c r="F151" s="327">
        <f t="shared" si="8"/>
        <v>0</v>
      </c>
      <c r="G151" s="251"/>
      <c r="H151" s="252"/>
    </row>
    <row r="152" spans="2:8">
      <c r="B152" s="253" t="s">
        <v>711</v>
      </c>
      <c r="C152" s="250" t="s">
        <v>217</v>
      </c>
      <c r="D152" s="254"/>
      <c r="E152" s="267">
        <v>1</v>
      </c>
      <c r="F152" s="268">
        <f t="shared" si="8"/>
        <v>0</v>
      </c>
      <c r="G152" s="255"/>
      <c r="H152" s="256"/>
    </row>
    <row r="153" spans="2:8">
      <c r="B153" s="253" t="s">
        <v>712</v>
      </c>
      <c r="C153" s="254" t="s">
        <v>217</v>
      </c>
      <c r="D153" s="254"/>
      <c r="E153" s="267">
        <v>2</v>
      </c>
      <c r="F153" s="327">
        <f>D153*E153</f>
        <v>0</v>
      </c>
      <c r="G153" s="255"/>
      <c r="H153" s="256"/>
    </row>
    <row r="154" spans="2:8">
      <c r="B154" s="249" t="s">
        <v>713</v>
      </c>
      <c r="C154" s="254" t="s">
        <v>217</v>
      </c>
      <c r="D154" s="254"/>
      <c r="E154" s="267">
        <v>2</v>
      </c>
      <c r="F154" s="327">
        <f>D154*E154</f>
        <v>0</v>
      </c>
      <c r="G154" s="255"/>
      <c r="H154" s="256"/>
    </row>
    <row r="155" spans="2:8">
      <c r="B155" s="253" t="s">
        <v>714</v>
      </c>
      <c r="C155" s="254" t="s">
        <v>217</v>
      </c>
      <c r="D155" s="254"/>
      <c r="E155" s="267">
        <v>2</v>
      </c>
      <c r="F155" s="327">
        <f t="shared" ref="F155" si="9">D155*E155</f>
        <v>0</v>
      </c>
      <c r="G155" s="255"/>
      <c r="H155" s="256"/>
    </row>
    <row r="156" spans="2:8" ht="16" thickBot="1">
      <c r="B156" s="273" t="s">
        <v>715</v>
      </c>
      <c r="C156" s="258" t="s">
        <v>217</v>
      </c>
      <c r="D156" s="258"/>
      <c r="E156" s="269">
        <v>1</v>
      </c>
      <c r="F156" s="341">
        <f>D156*E156</f>
        <v>0</v>
      </c>
      <c r="G156" s="259"/>
      <c r="H156" s="260"/>
    </row>
    <row r="157" spans="2:8">
      <c r="E157" s="209"/>
      <c r="F157" s="11">
        <f>SUM(F149:F156)</f>
        <v>0</v>
      </c>
    </row>
    <row r="159" spans="2:8">
      <c r="B159" s="240" t="s">
        <v>716</v>
      </c>
    </row>
    <row r="160" spans="2:8">
      <c r="B160" s="240" t="s">
        <v>717</v>
      </c>
    </row>
    <row r="161" spans="1:8" ht="16" thickBot="1"/>
    <row r="162" spans="1:8" ht="31" thickBot="1">
      <c r="B162" s="221" t="s">
        <v>622</v>
      </c>
      <c r="C162" s="67" t="s">
        <v>7</v>
      </c>
      <c r="D162" s="68" t="s">
        <v>8</v>
      </c>
      <c r="E162" s="68" t="s">
        <v>9</v>
      </c>
      <c r="F162" s="68" t="s">
        <v>10</v>
      </c>
      <c r="G162" s="69" t="s">
        <v>11</v>
      </c>
      <c r="H162" s="70" t="s">
        <v>12</v>
      </c>
    </row>
    <row r="163" spans="1:8">
      <c r="B163" s="241" t="s">
        <v>718</v>
      </c>
      <c r="C163" s="242" t="s">
        <v>217</v>
      </c>
      <c r="D163" s="242"/>
      <c r="E163" s="261">
        <v>4</v>
      </c>
      <c r="F163" s="200">
        <f>D163*E163</f>
        <v>0</v>
      </c>
      <c r="G163" s="243"/>
      <c r="H163" s="244"/>
    </row>
    <row r="164" spans="1:8">
      <c r="B164" s="253" t="s">
        <v>719</v>
      </c>
      <c r="C164" s="254" t="s">
        <v>217</v>
      </c>
      <c r="D164" s="254"/>
      <c r="E164" s="267">
        <v>1</v>
      </c>
      <c r="F164" s="327">
        <f t="shared" ref="F164:F166" si="10">D164*E164</f>
        <v>0</v>
      </c>
      <c r="G164" s="255"/>
      <c r="H164" s="256"/>
    </row>
    <row r="165" spans="1:8">
      <c r="B165" s="253" t="s">
        <v>720</v>
      </c>
      <c r="C165" s="250" t="s">
        <v>217</v>
      </c>
      <c r="D165" s="250"/>
      <c r="E165" s="265">
        <v>1</v>
      </c>
      <c r="F165" s="327">
        <f t="shared" si="10"/>
        <v>0</v>
      </c>
      <c r="G165" s="251"/>
      <c r="H165" s="252"/>
    </row>
    <row r="166" spans="1:8">
      <c r="B166" s="253" t="s">
        <v>721</v>
      </c>
      <c r="C166" s="254" t="s">
        <v>217</v>
      </c>
      <c r="D166" s="254"/>
      <c r="E166" s="267">
        <v>1</v>
      </c>
      <c r="F166" s="268">
        <f t="shared" si="10"/>
        <v>0</v>
      </c>
      <c r="G166" s="255"/>
      <c r="H166" s="256"/>
    </row>
    <row r="167" spans="1:8">
      <c r="B167" s="253" t="s">
        <v>722</v>
      </c>
      <c r="C167" s="254" t="s">
        <v>217</v>
      </c>
      <c r="D167" s="254"/>
      <c r="E167" s="267">
        <v>2</v>
      </c>
      <c r="F167" s="327">
        <f>D167*E167</f>
        <v>0</v>
      </c>
      <c r="G167" s="255"/>
      <c r="H167" s="256"/>
    </row>
    <row r="168" spans="1:8">
      <c r="B168" s="249" t="s">
        <v>723</v>
      </c>
      <c r="C168" s="254" t="s">
        <v>217</v>
      </c>
      <c r="D168" s="254"/>
      <c r="E168" s="267">
        <v>2</v>
      </c>
      <c r="F168" s="327">
        <f>D168*E168</f>
        <v>0</v>
      </c>
      <c r="G168" s="255"/>
      <c r="H168" s="256"/>
    </row>
    <row r="169" spans="1:8">
      <c r="B169" s="253" t="s">
        <v>724</v>
      </c>
      <c r="C169" s="254" t="s">
        <v>217</v>
      </c>
      <c r="D169" s="254"/>
      <c r="E169" s="267">
        <v>2</v>
      </c>
      <c r="F169" s="327">
        <f>D169*E169</f>
        <v>0</v>
      </c>
      <c r="G169" s="255"/>
      <c r="H169" s="256"/>
    </row>
    <row r="170" spans="1:8" ht="16" thickBot="1">
      <c r="B170" s="273" t="s">
        <v>725</v>
      </c>
      <c r="C170" s="258" t="s">
        <v>217</v>
      </c>
      <c r="D170" s="258"/>
      <c r="E170" s="269">
        <v>1</v>
      </c>
      <c r="F170" s="341">
        <f>D170*E170</f>
        <v>0</v>
      </c>
      <c r="G170" s="259"/>
      <c r="H170" s="260"/>
    </row>
    <row r="171" spans="1:8">
      <c r="E171" s="209"/>
      <c r="F171" s="11">
        <f>SUM(F163:F170)</f>
        <v>0</v>
      </c>
    </row>
    <row r="172" spans="1:8">
      <c r="F172" s="88"/>
    </row>
    <row r="173" spans="1:8">
      <c r="A173" s="63" t="s">
        <v>727</v>
      </c>
      <c r="B173" s="240" t="s">
        <v>912</v>
      </c>
      <c r="F173" s="88"/>
    </row>
    <row r="174" spans="1:8" ht="30" customHeight="1">
      <c r="B174" s="357" t="s">
        <v>913</v>
      </c>
      <c r="C174" s="357"/>
      <c r="D174" s="357"/>
      <c r="E174" s="357"/>
      <c r="F174" s="357"/>
      <c r="G174" s="357"/>
      <c r="H174" s="357"/>
    </row>
    <row r="175" spans="1:8" ht="16" thickBot="1">
      <c r="F175" s="88"/>
    </row>
    <row r="176" spans="1:8" ht="31" thickBot="1">
      <c r="B176" s="221" t="s">
        <v>622</v>
      </c>
      <c r="C176" s="67" t="s">
        <v>7</v>
      </c>
      <c r="D176" s="68" t="s">
        <v>8</v>
      </c>
      <c r="E176" s="68" t="s">
        <v>9</v>
      </c>
      <c r="F176" s="68" t="s">
        <v>10</v>
      </c>
      <c r="G176" s="69" t="s">
        <v>11</v>
      </c>
      <c r="H176" s="70" t="s">
        <v>12</v>
      </c>
    </row>
    <row r="177" spans="1:8">
      <c r="B177" s="241" t="s">
        <v>914</v>
      </c>
      <c r="C177" s="242" t="s">
        <v>217</v>
      </c>
      <c r="D177" s="242"/>
      <c r="E177" s="261">
        <v>4</v>
      </c>
      <c r="F177" s="200">
        <f>D177*E177</f>
        <v>0</v>
      </c>
      <c r="G177" s="243"/>
      <c r="H177" s="244"/>
    </row>
    <row r="178" spans="1:8">
      <c r="B178" s="253" t="s">
        <v>915</v>
      </c>
      <c r="C178" s="254" t="s">
        <v>217</v>
      </c>
      <c r="D178" s="254"/>
      <c r="E178" s="267">
        <v>1</v>
      </c>
      <c r="F178" s="327">
        <f t="shared" ref="F178" si="11">D178*E178</f>
        <v>0</v>
      </c>
      <c r="G178" s="255"/>
      <c r="H178" s="256"/>
    </row>
    <row r="179" spans="1:8">
      <c r="B179" s="253" t="s">
        <v>916</v>
      </c>
      <c r="C179" s="250" t="s">
        <v>217</v>
      </c>
      <c r="D179" s="250"/>
      <c r="E179" s="265">
        <v>1</v>
      </c>
      <c r="F179" s="327">
        <f>D179*E179</f>
        <v>0</v>
      </c>
      <c r="G179" s="251"/>
      <c r="H179" s="252"/>
    </row>
    <row r="180" spans="1:8">
      <c r="B180" s="253" t="s">
        <v>917</v>
      </c>
      <c r="C180" s="254" t="s">
        <v>217</v>
      </c>
      <c r="D180" s="254"/>
      <c r="E180" s="267">
        <v>5</v>
      </c>
      <c r="F180" s="268">
        <f>D180*E180</f>
        <v>0</v>
      </c>
      <c r="G180" s="255"/>
      <c r="H180" s="256"/>
    </row>
    <row r="181" spans="1:8" ht="16" thickBot="1">
      <c r="B181" s="257" t="s">
        <v>918</v>
      </c>
      <c r="C181" s="258" t="s">
        <v>217</v>
      </c>
      <c r="D181" s="258"/>
      <c r="E181" s="269">
        <v>1</v>
      </c>
      <c r="F181" s="341">
        <f>D181*E181</f>
        <v>0</v>
      </c>
      <c r="G181" s="259"/>
      <c r="H181" s="260"/>
    </row>
    <row r="182" spans="1:8">
      <c r="E182" s="209"/>
      <c r="F182" s="11">
        <f>SUM(F177:F181)</f>
        <v>0</v>
      </c>
    </row>
    <row r="183" spans="1:8">
      <c r="F183" s="88"/>
    </row>
    <row r="184" spans="1:8">
      <c r="A184" s="63" t="s">
        <v>919</v>
      </c>
      <c r="B184" s="240" t="s">
        <v>726</v>
      </c>
    </row>
    <row r="185" spans="1:8">
      <c r="B185" s="357" t="s">
        <v>728</v>
      </c>
      <c r="C185" s="357"/>
      <c r="D185" s="357"/>
      <c r="E185" s="357"/>
      <c r="F185" s="357"/>
      <c r="G185" s="357"/>
      <c r="H185" s="357"/>
    </row>
    <row r="186" spans="1:8" ht="16" thickBot="1"/>
    <row r="187" spans="1:8" ht="31" thickBot="1">
      <c r="B187" s="221" t="s">
        <v>622</v>
      </c>
      <c r="C187" s="67" t="s">
        <v>7</v>
      </c>
      <c r="D187" s="68" t="s">
        <v>8</v>
      </c>
      <c r="E187" s="68" t="s">
        <v>9</v>
      </c>
      <c r="F187" s="68" t="s">
        <v>10</v>
      </c>
      <c r="G187" s="69" t="s">
        <v>11</v>
      </c>
      <c r="H187" s="70" t="s">
        <v>12</v>
      </c>
    </row>
    <row r="188" spans="1:8" ht="16" thickBot="1">
      <c r="B188" s="349" t="s">
        <v>726</v>
      </c>
      <c r="C188" s="350" t="s">
        <v>217</v>
      </c>
      <c r="D188" s="350"/>
      <c r="E188" s="353">
        <v>2000</v>
      </c>
      <c r="F188" s="354">
        <f>D188*E188</f>
        <v>0</v>
      </c>
      <c r="G188" s="351"/>
      <c r="H188" s="352"/>
    </row>
    <row r="189" spans="1:8">
      <c r="E189" s="209"/>
      <c r="F189" s="11">
        <f>SUM(F188)</f>
        <v>0</v>
      </c>
    </row>
    <row r="191" spans="1:8">
      <c r="B191" s="365" t="s">
        <v>729</v>
      </c>
      <c r="C191" s="365"/>
      <c r="D191" s="365"/>
      <c r="E191" s="365"/>
      <c r="F191" s="365"/>
      <c r="G191" s="365"/>
    </row>
    <row r="192" spans="1:8">
      <c r="B192" s="365" t="s">
        <v>730</v>
      </c>
      <c r="C192" s="365"/>
      <c r="D192" s="365"/>
      <c r="E192" s="365"/>
    </row>
    <row r="195" spans="2:7" ht="19">
      <c r="C195" s="188" t="s">
        <v>410</v>
      </c>
      <c r="G195" s="216"/>
    </row>
    <row r="196" spans="2:7" ht="16">
      <c r="G196" s="216"/>
    </row>
    <row r="197" spans="2:7" ht="16">
      <c r="B197" s="189" t="s">
        <v>623</v>
      </c>
      <c r="C197" s="190" t="s">
        <v>735</v>
      </c>
      <c r="G197" s="213">
        <f>F19</f>
        <v>0</v>
      </c>
    </row>
    <row r="198" spans="2:7" ht="16">
      <c r="B198" s="189" t="s">
        <v>731</v>
      </c>
      <c r="C198" s="190" t="s">
        <v>625</v>
      </c>
      <c r="G198" s="213">
        <f>F38</f>
        <v>0</v>
      </c>
    </row>
    <row r="199" spans="2:7" ht="16">
      <c r="B199" s="189" t="s">
        <v>732</v>
      </c>
      <c r="C199" s="190" t="s">
        <v>637</v>
      </c>
      <c r="G199" s="213">
        <f>F51</f>
        <v>0</v>
      </c>
    </row>
    <row r="200" spans="2:7" ht="16">
      <c r="B200" s="189" t="s">
        <v>733</v>
      </c>
      <c r="C200" s="190" t="s">
        <v>640</v>
      </c>
      <c r="G200" s="213">
        <f>F184</f>
        <v>0</v>
      </c>
    </row>
    <row r="201" spans="2:7" ht="16">
      <c r="B201" s="189"/>
      <c r="C201" s="190" t="s">
        <v>642</v>
      </c>
      <c r="G201" s="213">
        <f>F68</f>
        <v>0</v>
      </c>
    </row>
    <row r="202" spans="2:7" ht="16">
      <c r="B202" s="189"/>
      <c r="C202" s="190" t="s">
        <v>650</v>
      </c>
      <c r="G202" s="213">
        <f>F82</f>
        <v>0</v>
      </c>
    </row>
    <row r="203" spans="2:7" ht="16">
      <c r="B203" s="189"/>
      <c r="C203" s="190" t="s">
        <v>652</v>
      </c>
      <c r="G203" s="213">
        <f>F96</f>
        <v>0</v>
      </c>
    </row>
    <row r="204" spans="2:7" ht="16">
      <c r="B204" s="189"/>
      <c r="C204" s="190" t="s">
        <v>654</v>
      </c>
      <c r="G204" s="213">
        <f>F121</f>
        <v>0</v>
      </c>
    </row>
    <row r="205" spans="2:7" ht="16">
      <c r="B205" s="189"/>
      <c r="C205" s="190" t="s">
        <v>680</v>
      </c>
      <c r="G205" s="213">
        <f>F143</f>
        <v>0</v>
      </c>
    </row>
    <row r="206" spans="2:7" ht="16">
      <c r="B206" s="189"/>
      <c r="C206" s="190" t="s">
        <v>706</v>
      </c>
      <c r="G206" s="213">
        <f>F157</f>
        <v>0</v>
      </c>
    </row>
    <row r="207" spans="2:7" ht="16">
      <c r="B207" s="189"/>
      <c r="C207" s="190" t="s">
        <v>716</v>
      </c>
      <c r="G207" s="213">
        <f>F171</f>
        <v>0</v>
      </c>
    </row>
    <row r="208" spans="2:7" ht="16">
      <c r="B208" s="189" t="s">
        <v>734</v>
      </c>
      <c r="C208" s="190" t="s">
        <v>912</v>
      </c>
      <c r="G208" s="213">
        <f>F182</f>
        <v>0</v>
      </c>
    </row>
    <row r="209" spans="2:7" ht="16">
      <c r="B209" s="193" t="s">
        <v>920</v>
      </c>
      <c r="C209" s="194" t="s">
        <v>726</v>
      </c>
      <c r="D209" s="195"/>
      <c r="E209" s="195"/>
      <c r="F209" s="195"/>
      <c r="G209" s="271">
        <f>F189</f>
        <v>0</v>
      </c>
    </row>
    <row r="210" spans="2:7" ht="20" thickBot="1">
      <c r="B210" s="196" t="s">
        <v>736</v>
      </c>
      <c r="C210" s="197" t="s">
        <v>959</v>
      </c>
      <c r="D210" s="198"/>
      <c r="E210" s="198"/>
      <c r="F210" s="198"/>
      <c r="G210" s="272">
        <f>SUM(G197:G209)</f>
        <v>0</v>
      </c>
    </row>
  </sheetData>
  <sheetProtection algorithmName="SHA-512" hashValue="cESYgm3fkE4BQcfVU5I915GMgzOaIh0/zdQ0qVwnTD5TwLEymTcoxrbyP/oFjm/XFQoJRibchNrO+c7RFGejJw==" saltValue="R7t+ed76x6i5gfa3P0KADA==" spinCount="100000" sheet="1" objects="1" scenarios="1" selectLockedCells="1"/>
  <protectedRanges>
    <protectedRange sqref="B4 C2:F4 B2" name="Obseg1"/>
  </protectedRanges>
  <mergeCells count="12">
    <mergeCell ref="B185:H185"/>
    <mergeCell ref="B191:G191"/>
    <mergeCell ref="B192:E192"/>
    <mergeCell ref="B85:H85"/>
    <mergeCell ref="B99:H99"/>
    <mergeCell ref="B174:H174"/>
    <mergeCell ref="B71:H71"/>
    <mergeCell ref="B11:H11"/>
    <mergeCell ref="B22:H22"/>
    <mergeCell ref="B41:H41"/>
    <mergeCell ref="B54:H54"/>
    <mergeCell ref="B57:H57"/>
  </mergeCells>
  <phoneticPr fontId="3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F140E-6CFC-4B15-BBBF-DA8754A4EEC2}">
  <dimension ref="A1:H86"/>
  <sheetViews>
    <sheetView topLeftCell="U1" workbookViewId="0">
      <selection activeCell="H2" sqref="H2"/>
    </sheetView>
  </sheetViews>
  <sheetFormatPr baseColWidth="10" defaultColWidth="9.1640625" defaultRowHeight="15"/>
  <cols>
    <col min="1" max="1" width="6.5" style="48" customWidth="1"/>
    <col min="2" max="2" width="22.33203125" style="48" customWidth="1"/>
    <col min="3" max="3" width="10.5" style="48" customWidth="1"/>
    <col min="4" max="4" width="17.5" style="48" customWidth="1"/>
    <col min="5" max="5" width="15.83203125" style="48" customWidth="1"/>
    <col min="6" max="6" width="13.5" style="48" customWidth="1"/>
    <col min="7" max="7" width="18.5" style="48" customWidth="1"/>
    <col min="8" max="8" width="19" style="48" customWidth="1"/>
    <col min="9" max="16384" width="9.1640625" style="48"/>
  </cols>
  <sheetData>
    <row r="1" spans="1:8" ht="16" thickBot="1"/>
    <row r="2" spans="1:8" ht="16" thickBot="1">
      <c r="B2" s="49" t="s">
        <v>0</v>
      </c>
      <c r="C2" s="50"/>
      <c r="D2" s="50"/>
      <c r="E2" s="50"/>
      <c r="F2" s="50"/>
      <c r="G2" s="51"/>
      <c r="H2" s="52" t="s">
        <v>970</v>
      </c>
    </row>
    <row r="3" spans="1:8" ht="24.5" customHeight="1">
      <c r="C3" s="53"/>
      <c r="D3" s="53"/>
      <c r="E3" s="53"/>
      <c r="F3" s="53"/>
      <c r="G3" s="54"/>
    </row>
    <row r="4" spans="1:8" ht="24.5" customHeight="1">
      <c r="B4" s="55" t="s">
        <v>2</v>
      </c>
      <c r="C4" s="53"/>
      <c r="D4" s="53"/>
      <c r="E4" s="53"/>
      <c r="F4" s="53"/>
      <c r="G4" s="54"/>
    </row>
    <row r="5" spans="1:8" ht="24.5" customHeight="1">
      <c r="B5" s="55" t="s">
        <v>404</v>
      </c>
      <c r="C5" s="53"/>
      <c r="D5" s="53"/>
      <c r="E5" s="53"/>
      <c r="F5" s="53"/>
      <c r="G5" s="54"/>
    </row>
    <row r="6" spans="1:8">
      <c r="B6" s="56"/>
      <c r="G6" s="57"/>
    </row>
    <row r="8" spans="1:8" ht="16">
      <c r="B8" s="239" t="s">
        <v>969</v>
      </c>
    </row>
    <row r="9" spans="1:8">
      <c r="B9" s="133"/>
    </row>
    <row r="10" spans="1:8">
      <c r="B10" s="240" t="s">
        <v>774</v>
      </c>
    </row>
    <row r="12" spans="1:8">
      <c r="B12" s="366" t="s">
        <v>773</v>
      </c>
      <c r="C12" s="366"/>
      <c r="D12" s="366"/>
      <c r="E12" s="366"/>
      <c r="F12" s="366"/>
      <c r="G12" s="366"/>
      <c r="H12" s="366"/>
    </row>
    <row r="13" spans="1:8">
      <c r="A13" s="355" t="s">
        <v>738</v>
      </c>
      <c r="B13" s="357" t="s">
        <v>739</v>
      </c>
      <c r="C13" s="357"/>
      <c r="D13" s="357"/>
      <c r="E13" s="357"/>
      <c r="F13" s="357"/>
      <c r="G13" s="357"/>
      <c r="H13" s="357"/>
    </row>
    <row r="14" spans="1:8">
      <c r="A14" s="355" t="s">
        <v>740</v>
      </c>
      <c r="B14" s="357" t="s">
        <v>741</v>
      </c>
      <c r="C14" s="357"/>
      <c r="D14" s="357"/>
      <c r="E14" s="357"/>
      <c r="F14" s="357"/>
      <c r="G14" s="357"/>
      <c r="H14" s="357"/>
    </row>
    <row r="15" spans="1:8" ht="27.75" customHeight="1">
      <c r="A15" s="355" t="s">
        <v>742</v>
      </c>
      <c r="B15" s="357" t="s">
        <v>743</v>
      </c>
      <c r="C15" s="357"/>
      <c r="D15" s="357"/>
      <c r="E15" s="357"/>
      <c r="F15" s="357"/>
      <c r="G15" s="357"/>
      <c r="H15" s="357"/>
    </row>
    <row r="16" spans="1:8" ht="26.25" customHeight="1">
      <c r="A16" s="355" t="s">
        <v>744</v>
      </c>
      <c r="B16" s="357" t="s">
        <v>963</v>
      </c>
      <c r="C16" s="357"/>
      <c r="D16" s="357"/>
      <c r="E16" s="357"/>
      <c r="F16" s="357"/>
      <c r="G16" s="357"/>
      <c r="H16" s="357"/>
    </row>
    <row r="17" spans="1:8">
      <c r="A17" s="355" t="s">
        <v>745</v>
      </c>
      <c r="B17" s="240" t="s">
        <v>962</v>
      </c>
    </row>
    <row r="18" spans="1:8">
      <c r="A18" s="355" t="s">
        <v>746</v>
      </c>
      <c r="B18" s="240" t="s">
        <v>747</v>
      </c>
    </row>
    <row r="19" spans="1:8" ht="27.75" customHeight="1">
      <c r="A19" s="355" t="s">
        <v>748</v>
      </c>
      <c r="B19" s="357" t="s">
        <v>749</v>
      </c>
      <c r="C19" s="357"/>
      <c r="D19" s="357"/>
      <c r="E19" s="357"/>
      <c r="F19" s="357"/>
      <c r="G19" s="357"/>
      <c r="H19" s="357"/>
    </row>
    <row r="20" spans="1:8" ht="28.5" customHeight="1">
      <c r="A20" s="355" t="s">
        <v>750</v>
      </c>
      <c r="B20" s="357" t="s">
        <v>751</v>
      </c>
      <c r="C20" s="357"/>
      <c r="D20" s="357"/>
      <c r="E20" s="357"/>
      <c r="F20" s="357"/>
      <c r="G20" s="357"/>
      <c r="H20" s="357"/>
    </row>
    <row r="21" spans="1:8">
      <c r="A21" s="355" t="s">
        <v>752</v>
      </c>
      <c r="B21" s="357" t="s">
        <v>964</v>
      </c>
      <c r="C21" s="357"/>
      <c r="D21" s="357"/>
      <c r="E21" s="357"/>
      <c r="F21" s="357"/>
      <c r="G21" s="357"/>
      <c r="H21" s="357"/>
    </row>
    <row r="22" spans="1:8" ht="29.25" customHeight="1">
      <c r="A22" s="355" t="s">
        <v>753</v>
      </c>
      <c r="B22" s="357" t="s">
        <v>966</v>
      </c>
      <c r="C22" s="357"/>
      <c r="D22" s="357"/>
      <c r="E22" s="357"/>
      <c r="F22" s="357"/>
      <c r="G22" s="357"/>
      <c r="H22" s="357"/>
    </row>
    <row r="23" spans="1:8" ht="41.25" customHeight="1">
      <c r="A23" s="355" t="s">
        <v>754</v>
      </c>
      <c r="B23" s="357" t="s">
        <v>965</v>
      </c>
      <c r="C23" s="357"/>
      <c r="D23" s="357"/>
      <c r="E23" s="357"/>
      <c r="F23" s="357"/>
      <c r="G23" s="357"/>
      <c r="H23" s="357"/>
    </row>
    <row r="24" spans="1:8" ht="27.75" customHeight="1">
      <c r="A24" s="355" t="s">
        <v>755</v>
      </c>
      <c r="B24" s="357" t="s">
        <v>756</v>
      </c>
      <c r="C24" s="357"/>
      <c r="D24" s="357"/>
      <c r="E24" s="357"/>
      <c r="F24" s="357"/>
      <c r="G24" s="357"/>
      <c r="H24" s="357"/>
    </row>
    <row r="25" spans="1:8" ht="26.25" customHeight="1">
      <c r="A25" s="355" t="s">
        <v>757</v>
      </c>
      <c r="B25" s="357" t="s">
        <v>758</v>
      </c>
      <c r="C25" s="357"/>
      <c r="D25" s="357"/>
      <c r="E25" s="357"/>
      <c r="F25" s="357"/>
      <c r="G25" s="357"/>
      <c r="H25" s="357"/>
    </row>
    <row r="26" spans="1:8">
      <c r="A26" s="355" t="s">
        <v>759</v>
      </c>
      <c r="B26" s="357" t="s">
        <v>760</v>
      </c>
      <c r="C26" s="357"/>
      <c r="D26" s="357"/>
      <c r="E26" s="357"/>
      <c r="F26" s="357"/>
      <c r="G26" s="357"/>
      <c r="H26" s="357"/>
    </row>
    <row r="27" spans="1:8" ht="29.25" customHeight="1">
      <c r="A27" s="355" t="s">
        <v>761</v>
      </c>
      <c r="B27" s="357" t="s">
        <v>762</v>
      </c>
      <c r="C27" s="357"/>
      <c r="D27" s="357"/>
      <c r="E27" s="357"/>
      <c r="F27" s="357"/>
      <c r="G27" s="357"/>
      <c r="H27" s="357"/>
    </row>
    <row r="28" spans="1:8" ht="27" customHeight="1">
      <c r="A28" s="355" t="s">
        <v>763</v>
      </c>
      <c r="B28" s="357" t="s">
        <v>764</v>
      </c>
      <c r="C28" s="357"/>
      <c r="D28" s="357"/>
      <c r="E28" s="357"/>
      <c r="F28" s="357"/>
      <c r="G28" s="357"/>
      <c r="H28" s="357"/>
    </row>
    <row r="29" spans="1:8" ht="26.25" customHeight="1">
      <c r="A29" s="355" t="s">
        <v>765</v>
      </c>
      <c r="B29" s="357" t="s">
        <v>766</v>
      </c>
      <c r="C29" s="357"/>
      <c r="D29" s="357"/>
      <c r="E29" s="357"/>
      <c r="F29" s="357"/>
      <c r="G29" s="357"/>
      <c r="H29" s="357"/>
    </row>
    <row r="30" spans="1:8" ht="29.25" customHeight="1">
      <c r="A30" s="355" t="s">
        <v>767</v>
      </c>
      <c r="B30" s="357" t="s">
        <v>967</v>
      </c>
      <c r="C30" s="357"/>
      <c r="D30" s="357"/>
      <c r="E30" s="357"/>
      <c r="F30" s="357"/>
      <c r="G30" s="357"/>
      <c r="H30" s="357"/>
    </row>
    <row r="31" spans="1:8" ht="27.75" customHeight="1">
      <c r="A31" s="355" t="s">
        <v>768</v>
      </c>
      <c r="B31" s="357" t="s">
        <v>968</v>
      </c>
      <c r="C31" s="357"/>
      <c r="D31" s="357"/>
      <c r="E31" s="357"/>
      <c r="F31" s="357"/>
      <c r="G31" s="357"/>
      <c r="H31" s="357"/>
    </row>
    <row r="32" spans="1:8">
      <c r="A32" s="355" t="s">
        <v>769</v>
      </c>
      <c r="B32" s="357" t="s">
        <v>770</v>
      </c>
      <c r="C32" s="357"/>
      <c r="D32" s="357"/>
      <c r="E32" s="357"/>
      <c r="F32" s="357"/>
      <c r="G32" s="357"/>
      <c r="H32" s="357"/>
    </row>
    <row r="33" spans="1:8">
      <c r="A33" s="355" t="s">
        <v>771</v>
      </c>
      <c r="B33" s="357" t="s">
        <v>772</v>
      </c>
      <c r="C33" s="357"/>
      <c r="D33" s="357"/>
      <c r="E33" s="357"/>
      <c r="F33" s="357"/>
      <c r="G33" s="357"/>
      <c r="H33" s="357"/>
    </row>
    <row r="36" spans="1:8">
      <c r="A36" s="63" t="s">
        <v>737</v>
      </c>
      <c r="B36" s="240" t="s">
        <v>775</v>
      </c>
    </row>
    <row r="37" spans="1:8">
      <c r="A37" s="63"/>
      <c r="B37" s="357" t="s">
        <v>776</v>
      </c>
      <c r="C37" s="357"/>
      <c r="D37" s="357"/>
      <c r="E37" s="357"/>
      <c r="F37" s="357"/>
      <c r="G37" s="357"/>
      <c r="H37" s="357"/>
    </row>
    <row r="38" spans="1:8" ht="16" thickBot="1"/>
    <row r="39" spans="1:8" ht="31" thickBot="1">
      <c r="B39" s="221" t="s">
        <v>622</v>
      </c>
      <c r="C39" s="67" t="s">
        <v>7</v>
      </c>
      <c r="D39" s="68" t="s">
        <v>8</v>
      </c>
      <c r="E39" s="68" t="s">
        <v>9</v>
      </c>
      <c r="F39" s="68" t="s">
        <v>10</v>
      </c>
      <c r="G39" s="69" t="s">
        <v>11</v>
      </c>
      <c r="H39" s="70" t="s">
        <v>12</v>
      </c>
    </row>
    <row r="40" spans="1:8" ht="16" thickBot="1">
      <c r="B40" s="349" t="s">
        <v>777</v>
      </c>
      <c r="C40" s="350" t="s">
        <v>217</v>
      </c>
      <c r="D40" s="350"/>
      <c r="E40" s="353">
        <v>5</v>
      </c>
      <c r="F40" s="356">
        <f>D40*E40</f>
        <v>0</v>
      </c>
      <c r="G40" s="351"/>
      <c r="H40" s="352"/>
    </row>
    <row r="41" spans="1:8">
      <c r="E41" s="209"/>
      <c r="F41" s="11">
        <f>SUM(F40:F40)</f>
        <v>0</v>
      </c>
    </row>
    <row r="43" spans="1:8">
      <c r="A43" s="63" t="s">
        <v>778</v>
      </c>
      <c r="B43" s="240" t="s">
        <v>791</v>
      </c>
    </row>
    <row r="44" spans="1:8" ht="26.25" customHeight="1">
      <c r="B44" s="357" t="s">
        <v>779</v>
      </c>
      <c r="C44" s="357"/>
      <c r="D44" s="357"/>
      <c r="E44" s="357"/>
      <c r="F44" s="357"/>
      <c r="G44" s="357"/>
      <c r="H44" s="357"/>
    </row>
    <row r="45" spans="1:8" ht="16" thickBot="1"/>
    <row r="46" spans="1:8" ht="31" thickBot="1">
      <c r="B46" s="221" t="s">
        <v>622</v>
      </c>
      <c r="C46" s="67" t="s">
        <v>7</v>
      </c>
      <c r="D46" s="68" t="s">
        <v>8</v>
      </c>
      <c r="E46" s="68" t="s">
        <v>9</v>
      </c>
      <c r="F46" s="68" t="s">
        <v>10</v>
      </c>
      <c r="G46" s="69" t="s">
        <v>11</v>
      </c>
      <c r="H46" s="70" t="s">
        <v>12</v>
      </c>
    </row>
    <row r="47" spans="1:8" ht="26">
      <c r="B47" s="241" t="s">
        <v>780</v>
      </c>
      <c r="C47" s="242" t="s">
        <v>217</v>
      </c>
      <c r="D47" s="242"/>
      <c r="E47" s="261">
        <v>20</v>
      </c>
      <c r="F47" s="262">
        <f>D47*E47</f>
        <v>0</v>
      </c>
      <c r="G47" s="243"/>
      <c r="H47" s="244"/>
    </row>
    <row r="48" spans="1:8" ht="26">
      <c r="B48" s="245" t="s">
        <v>782</v>
      </c>
      <c r="C48" s="246" t="s">
        <v>217</v>
      </c>
      <c r="D48" s="246"/>
      <c r="E48" s="263">
        <v>3</v>
      </c>
      <c r="F48" s="264">
        <f t="shared" ref="F48:F52" si="0">D48*E48</f>
        <v>0</v>
      </c>
      <c r="G48" s="247"/>
      <c r="H48" s="248"/>
    </row>
    <row r="49" spans="1:8" ht="26">
      <c r="B49" s="249" t="s">
        <v>783</v>
      </c>
      <c r="C49" s="250" t="s">
        <v>217</v>
      </c>
      <c r="D49" s="250"/>
      <c r="E49" s="265">
        <v>3</v>
      </c>
      <c r="F49" s="266">
        <f>D49*E49</f>
        <v>0</v>
      </c>
      <c r="G49" s="251"/>
      <c r="H49" s="252"/>
    </row>
    <row r="50" spans="1:8" ht="26">
      <c r="B50" s="245" t="s">
        <v>784</v>
      </c>
      <c r="C50" s="246" t="s">
        <v>217</v>
      </c>
      <c r="D50" s="246"/>
      <c r="E50" s="263">
        <v>5</v>
      </c>
      <c r="F50" s="264">
        <f t="shared" si="0"/>
        <v>0</v>
      </c>
      <c r="G50" s="247"/>
      <c r="H50" s="248"/>
    </row>
    <row r="51" spans="1:8" ht="26">
      <c r="B51" s="249" t="s">
        <v>785</v>
      </c>
      <c r="C51" s="250" t="s">
        <v>217</v>
      </c>
      <c r="D51" s="250"/>
      <c r="E51" s="265">
        <v>1</v>
      </c>
      <c r="F51" s="266">
        <f t="shared" si="0"/>
        <v>0</v>
      </c>
      <c r="G51" s="251"/>
      <c r="H51" s="252"/>
    </row>
    <row r="52" spans="1:8" ht="26">
      <c r="B52" s="245" t="s">
        <v>786</v>
      </c>
      <c r="C52" s="246" t="s">
        <v>217</v>
      </c>
      <c r="D52" s="246"/>
      <c r="E52" s="263">
        <v>1</v>
      </c>
      <c r="F52" s="264">
        <f t="shared" si="0"/>
        <v>0</v>
      </c>
      <c r="G52" s="247"/>
      <c r="H52" s="248"/>
    </row>
    <row r="53" spans="1:8" ht="26">
      <c r="B53" s="249" t="s">
        <v>787</v>
      </c>
      <c r="C53" s="250" t="s">
        <v>217</v>
      </c>
      <c r="D53" s="250"/>
      <c r="E53" s="265">
        <v>2</v>
      </c>
      <c r="F53" s="266">
        <f>D53*E53</f>
        <v>0</v>
      </c>
      <c r="G53" s="251"/>
      <c r="H53" s="252"/>
    </row>
    <row r="54" spans="1:8" ht="27" thickBot="1">
      <c r="B54" s="257" t="s">
        <v>788</v>
      </c>
      <c r="C54" s="258" t="s">
        <v>217</v>
      </c>
      <c r="D54" s="258"/>
      <c r="E54" s="269">
        <v>1</v>
      </c>
      <c r="F54" s="270">
        <f>D54*E54</f>
        <v>0</v>
      </c>
      <c r="G54" s="259"/>
      <c r="H54" s="260"/>
    </row>
    <row r="55" spans="1:8">
      <c r="E55" s="209"/>
      <c r="F55" s="11">
        <f>SUM(F47:F54)</f>
        <v>0</v>
      </c>
    </row>
    <row r="57" spans="1:8">
      <c r="A57" s="63" t="s">
        <v>789</v>
      </c>
      <c r="B57" s="240" t="s">
        <v>790</v>
      </c>
    </row>
    <row r="58" spans="1:8" ht="27" customHeight="1">
      <c r="B58" s="357" t="s">
        <v>779</v>
      </c>
      <c r="C58" s="357"/>
      <c r="D58" s="357"/>
      <c r="E58" s="357"/>
      <c r="F58" s="357"/>
      <c r="G58" s="357"/>
      <c r="H58" s="357"/>
    </row>
    <row r="59" spans="1:8" ht="16" thickBot="1"/>
    <row r="60" spans="1:8" ht="31" thickBot="1">
      <c r="B60" s="221" t="s">
        <v>622</v>
      </c>
      <c r="C60" s="67" t="s">
        <v>7</v>
      </c>
      <c r="D60" s="68" t="s">
        <v>8</v>
      </c>
      <c r="E60" s="68" t="s">
        <v>9</v>
      </c>
      <c r="F60" s="68" t="s">
        <v>10</v>
      </c>
      <c r="G60" s="69" t="s">
        <v>11</v>
      </c>
      <c r="H60" s="70" t="s">
        <v>12</v>
      </c>
    </row>
    <row r="61" spans="1:8" ht="26">
      <c r="B61" s="241" t="s">
        <v>780</v>
      </c>
      <c r="C61" s="242" t="s">
        <v>217</v>
      </c>
      <c r="D61" s="242"/>
      <c r="E61" s="261">
        <v>5</v>
      </c>
      <c r="F61" s="262">
        <f>D61*E61</f>
        <v>0</v>
      </c>
      <c r="G61" s="243"/>
      <c r="H61" s="244"/>
    </row>
    <row r="62" spans="1:8" ht="26">
      <c r="B62" s="245" t="s">
        <v>782</v>
      </c>
      <c r="C62" s="246" t="s">
        <v>217</v>
      </c>
      <c r="D62" s="246"/>
      <c r="E62" s="263">
        <v>1</v>
      </c>
      <c r="F62" s="264">
        <f t="shared" ref="F62" si="1">D62*E62</f>
        <v>0</v>
      </c>
      <c r="G62" s="247"/>
      <c r="H62" s="248"/>
    </row>
    <row r="63" spans="1:8" ht="27" thickBot="1">
      <c r="B63" s="273" t="s">
        <v>783</v>
      </c>
      <c r="C63" s="274" t="s">
        <v>217</v>
      </c>
      <c r="D63" s="274"/>
      <c r="E63" s="282">
        <v>1</v>
      </c>
      <c r="F63" s="283">
        <f>D63*E63</f>
        <v>0</v>
      </c>
      <c r="G63" s="275"/>
      <c r="H63" s="276"/>
    </row>
    <row r="64" spans="1:8">
      <c r="E64" s="209"/>
      <c r="F64" s="11">
        <f>SUM(F61:F63)</f>
        <v>0</v>
      </c>
    </row>
    <row r="66" spans="1:8">
      <c r="A66" s="63" t="s">
        <v>801</v>
      </c>
      <c r="B66" s="240" t="s">
        <v>792</v>
      </c>
    </row>
    <row r="67" spans="1:8">
      <c r="B67" s="357" t="s">
        <v>793</v>
      </c>
      <c r="C67" s="357"/>
      <c r="D67" s="357"/>
      <c r="E67" s="357"/>
      <c r="F67" s="357"/>
      <c r="G67" s="357"/>
      <c r="H67" s="357"/>
    </row>
    <row r="68" spans="1:8" ht="16" thickBot="1"/>
    <row r="69" spans="1:8" ht="31" thickBot="1">
      <c r="B69" s="221" t="s">
        <v>622</v>
      </c>
      <c r="C69" s="67" t="s">
        <v>7</v>
      </c>
      <c r="D69" s="68" t="s">
        <v>8</v>
      </c>
      <c r="E69" s="68" t="s">
        <v>9</v>
      </c>
      <c r="F69" s="68" t="s">
        <v>10</v>
      </c>
      <c r="G69" s="69" t="s">
        <v>11</v>
      </c>
      <c r="H69" s="70" t="s">
        <v>12</v>
      </c>
    </row>
    <row r="70" spans="1:8" ht="26">
      <c r="B70" s="241" t="s">
        <v>794</v>
      </c>
      <c r="C70" s="242" t="s">
        <v>217</v>
      </c>
      <c r="D70" s="242"/>
      <c r="E70" s="261">
        <v>3</v>
      </c>
      <c r="F70" s="262">
        <f>D70*E70</f>
        <v>0</v>
      </c>
      <c r="G70" s="243"/>
      <c r="H70" s="244"/>
    </row>
    <row r="71" spans="1:8" ht="26">
      <c r="B71" s="245" t="s">
        <v>795</v>
      </c>
      <c r="C71" s="246" t="s">
        <v>217</v>
      </c>
      <c r="D71" s="246"/>
      <c r="E71" s="263">
        <v>1</v>
      </c>
      <c r="F71" s="264">
        <f t="shared" ref="F71:F75" si="2">D71*E71</f>
        <v>0</v>
      </c>
      <c r="G71" s="247"/>
      <c r="H71" s="248"/>
    </row>
    <row r="72" spans="1:8" ht="26">
      <c r="B72" s="249" t="s">
        <v>796</v>
      </c>
      <c r="C72" s="250" t="s">
        <v>217</v>
      </c>
      <c r="D72" s="250"/>
      <c r="E72" s="265">
        <v>3</v>
      </c>
      <c r="F72" s="266">
        <f t="shared" si="2"/>
        <v>0</v>
      </c>
      <c r="G72" s="251"/>
      <c r="H72" s="252"/>
    </row>
    <row r="73" spans="1:8" ht="26">
      <c r="B73" s="249" t="s">
        <v>797</v>
      </c>
      <c r="C73" s="250" t="s">
        <v>217</v>
      </c>
      <c r="D73" s="250"/>
      <c r="E73" s="265">
        <v>2</v>
      </c>
      <c r="F73" s="266">
        <f t="shared" si="2"/>
        <v>0</v>
      </c>
      <c r="G73" s="251"/>
      <c r="H73" s="252"/>
    </row>
    <row r="74" spans="1:8" ht="52">
      <c r="B74" s="249" t="s">
        <v>798</v>
      </c>
      <c r="C74" s="250" t="s">
        <v>217</v>
      </c>
      <c r="D74" s="250"/>
      <c r="E74" s="265">
        <v>2</v>
      </c>
      <c r="F74" s="266">
        <f t="shared" si="2"/>
        <v>0</v>
      </c>
      <c r="G74" s="251"/>
      <c r="H74" s="252"/>
    </row>
    <row r="75" spans="1:8" ht="52">
      <c r="B75" s="253" t="s">
        <v>799</v>
      </c>
      <c r="C75" s="254" t="s">
        <v>593</v>
      </c>
      <c r="D75" s="254"/>
      <c r="E75" s="267">
        <v>10</v>
      </c>
      <c r="F75" s="268">
        <f t="shared" si="2"/>
        <v>0</v>
      </c>
      <c r="G75" s="255"/>
      <c r="H75" s="256"/>
    </row>
    <row r="76" spans="1:8" ht="53" thickBot="1">
      <c r="B76" s="257" t="s">
        <v>800</v>
      </c>
      <c r="C76" s="258" t="s">
        <v>781</v>
      </c>
      <c r="D76" s="258"/>
      <c r="E76" s="269">
        <v>2</v>
      </c>
      <c r="F76" s="270">
        <f>D76*E76</f>
        <v>0</v>
      </c>
      <c r="G76" s="259"/>
      <c r="H76" s="260"/>
    </row>
    <row r="77" spans="1:8">
      <c r="E77" s="209"/>
      <c r="F77" s="11">
        <f>SUM(F70:F76)</f>
        <v>0</v>
      </c>
    </row>
    <row r="80" spans="1:8" ht="19">
      <c r="C80" s="188" t="s">
        <v>410</v>
      </c>
      <c r="G80" s="216"/>
    </row>
    <row r="81" spans="2:7" ht="16">
      <c r="G81" s="216"/>
    </row>
    <row r="82" spans="2:7" ht="16">
      <c r="B82" s="189" t="s">
        <v>737</v>
      </c>
      <c r="C82" s="190" t="str">
        <f>B36</f>
        <v>JAŠKI PRAZNI</v>
      </c>
      <c r="G82" s="213">
        <f>F41</f>
        <v>0</v>
      </c>
    </row>
    <row r="83" spans="2:7" ht="16">
      <c r="B83" s="189" t="s">
        <v>778</v>
      </c>
      <c r="C83" s="190" t="str">
        <f>B43</f>
        <v>JAŠKI VODOMERNI Z LTŽ POKROVOM</v>
      </c>
      <c r="G83" s="213">
        <f>F55</f>
        <v>0</v>
      </c>
    </row>
    <row r="84" spans="2:7" ht="16">
      <c r="B84" s="189" t="s">
        <v>789</v>
      </c>
      <c r="C84" s="190" t="str">
        <f>B57</f>
        <v>JAŠKI VODOMERNI S PVC POKROVOM</v>
      </c>
      <c r="G84" s="213">
        <f>F64</f>
        <v>0</v>
      </c>
    </row>
    <row r="85" spans="2:7" ht="17" thickBot="1">
      <c r="B85" s="196" t="s">
        <v>801</v>
      </c>
      <c r="C85" s="197" t="str">
        <f>B66</f>
        <v xml:space="preserve">PRIBOR ZA VODOMERNE JAŠKE </v>
      </c>
      <c r="D85" s="198"/>
      <c r="E85" s="198"/>
      <c r="F85" s="198"/>
      <c r="G85" s="285">
        <f>F77</f>
        <v>0</v>
      </c>
    </row>
    <row r="86" spans="2:7" ht="20" thickBot="1">
      <c r="B86" s="196" t="s">
        <v>802</v>
      </c>
      <c r="C86" s="197" t="s">
        <v>960</v>
      </c>
      <c r="D86" s="198"/>
      <c r="E86" s="198"/>
      <c r="F86" s="198"/>
      <c r="G86" s="272">
        <f>SUM(G82:G85)</f>
        <v>0</v>
      </c>
    </row>
  </sheetData>
  <sheetProtection algorithmName="SHA-512" hashValue="ZP+zbL4kMDB95UrVyWR6xspUkvZmKPNoLYftphXq0b5o9aLMisdkYgemkYZ/MIdJL4VJv8LsVO9Te07f3GQ9QQ==" saltValue="Po7dnzcPHY99GPKgsesqjw==" spinCount="100000" sheet="1" objects="1" scenarios="1" selectLockedCells="1"/>
  <protectedRanges>
    <protectedRange sqref="B4 C2:F4 B2" name="Obseg1"/>
  </protectedRanges>
  <mergeCells count="24">
    <mergeCell ref="B25:H25"/>
    <mergeCell ref="B31:H31"/>
    <mergeCell ref="B32:H32"/>
    <mergeCell ref="B26:H26"/>
    <mergeCell ref="B27:H27"/>
    <mergeCell ref="B28:H28"/>
    <mergeCell ref="B29:H29"/>
    <mergeCell ref="B30:H30"/>
    <mergeCell ref="B16:H16"/>
    <mergeCell ref="B67:H67"/>
    <mergeCell ref="B21:H21"/>
    <mergeCell ref="B12:H12"/>
    <mergeCell ref="B37:H37"/>
    <mergeCell ref="B44:H44"/>
    <mergeCell ref="B58:H58"/>
    <mergeCell ref="B15:H15"/>
    <mergeCell ref="B13:H13"/>
    <mergeCell ref="B14:H14"/>
    <mergeCell ref="B19:H19"/>
    <mergeCell ref="B20:H20"/>
    <mergeCell ref="B33:H33"/>
    <mergeCell ref="B22:H22"/>
    <mergeCell ref="B23:H23"/>
    <mergeCell ref="B24:H2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668D2-FF01-4F05-A9EC-E4615B34C93F}">
  <dimension ref="A1:H42"/>
  <sheetViews>
    <sheetView workbookViewId="0">
      <selection activeCell="H2" sqref="H2"/>
    </sheetView>
  </sheetViews>
  <sheetFormatPr baseColWidth="10" defaultColWidth="9.1640625" defaultRowHeight="15"/>
  <cols>
    <col min="1" max="1" width="6.5" style="48" bestFit="1" customWidth="1"/>
    <col min="2" max="2" width="23.5" style="48" customWidth="1"/>
    <col min="3" max="3" width="12.33203125" style="48" customWidth="1"/>
    <col min="4" max="4" width="16.83203125" style="48" customWidth="1"/>
    <col min="5" max="5" width="12.6640625" style="48" customWidth="1"/>
    <col min="6" max="6" width="21.83203125" style="48" customWidth="1"/>
    <col min="7" max="7" width="20.1640625" style="48" customWidth="1"/>
    <col min="8" max="8" width="19.83203125" style="48" customWidth="1"/>
    <col min="9" max="16384" width="9.1640625" style="48"/>
  </cols>
  <sheetData>
    <row r="1" spans="1:8" ht="16" thickBot="1"/>
    <row r="2" spans="1:8" ht="16" thickBot="1">
      <c r="B2" s="49" t="s">
        <v>0</v>
      </c>
      <c r="C2" s="50"/>
      <c r="D2" s="50"/>
      <c r="E2" s="50"/>
      <c r="F2" s="50"/>
      <c r="G2" s="51"/>
      <c r="H2" s="52" t="s">
        <v>970</v>
      </c>
    </row>
    <row r="3" spans="1:8" ht="24.5" customHeight="1">
      <c r="C3" s="53"/>
      <c r="D3" s="53"/>
      <c r="E3" s="53"/>
      <c r="F3" s="53"/>
      <c r="G3" s="54"/>
    </row>
    <row r="4" spans="1:8" ht="24.5" customHeight="1">
      <c r="B4" s="55" t="s">
        <v>2</v>
      </c>
      <c r="C4" s="53"/>
      <c r="D4" s="53"/>
      <c r="E4" s="53"/>
      <c r="F4" s="53"/>
      <c r="G4" s="54"/>
    </row>
    <row r="5" spans="1:8" ht="24.5" customHeight="1">
      <c r="B5" s="55" t="s">
        <v>404</v>
      </c>
      <c r="C5" s="53"/>
      <c r="D5" s="53"/>
      <c r="E5" s="53"/>
      <c r="F5" s="53"/>
      <c r="G5" s="54"/>
    </row>
    <row r="6" spans="1:8">
      <c r="B6" s="56"/>
      <c r="G6" s="57"/>
    </row>
    <row r="8" spans="1:8">
      <c r="A8" s="63" t="s">
        <v>882</v>
      </c>
      <c r="B8" s="240" t="s">
        <v>533</v>
      </c>
    </row>
    <row r="9" spans="1:8" ht="26.25" customHeight="1">
      <c r="B9" s="357" t="s">
        <v>534</v>
      </c>
      <c r="C9" s="357"/>
      <c r="D9" s="357"/>
      <c r="E9" s="357"/>
      <c r="F9" s="357"/>
      <c r="G9" s="357"/>
      <c r="H9" s="357"/>
    </row>
    <row r="10" spans="1:8" ht="16" thickBot="1"/>
    <row r="11" spans="1:8" ht="31" thickBot="1">
      <c r="B11" s="286" t="s">
        <v>528</v>
      </c>
      <c r="C11" s="287" t="s">
        <v>7</v>
      </c>
      <c r="D11" s="288" t="s">
        <v>8</v>
      </c>
      <c r="E11" s="288" t="s">
        <v>9</v>
      </c>
      <c r="F11" s="288" t="s">
        <v>10</v>
      </c>
      <c r="G11" s="289" t="s">
        <v>11</v>
      </c>
      <c r="H11" s="290" t="s">
        <v>12</v>
      </c>
    </row>
    <row r="12" spans="1:8">
      <c r="B12" s="241" t="s">
        <v>323</v>
      </c>
      <c r="C12" s="242" t="s">
        <v>217</v>
      </c>
      <c r="D12" s="291"/>
      <c r="E12" s="261">
        <v>1</v>
      </c>
      <c r="F12" s="262">
        <f>D12*E12</f>
        <v>0</v>
      </c>
      <c r="G12" s="243"/>
      <c r="H12" s="244"/>
    </row>
    <row r="13" spans="1:8">
      <c r="B13" s="249" t="s">
        <v>324</v>
      </c>
      <c r="C13" s="250" t="s">
        <v>217</v>
      </c>
      <c r="D13" s="292"/>
      <c r="E13" s="265">
        <v>1</v>
      </c>
      <c r="F13" s="266">
        <f t="shared" ref="F13:F14" si="0">D13*E13</f>
        <v>0</v>
      </c>
      <c r="G13" s="251"/>
      <c r="H13" s="252"/>
    </row>
    <row r="14" spans="1:8">
      <c r="B14" s="249" t="s">
        <v>326</v>
      </c>
      <c r="C14" s="250" t="s">
        <v>217</v>
      </c>
      <c r="D14" s="292"/>
      <c r="E14" s="265">
        <v>2</v>
      </c>
      <c r="F14" s="266">
        <f t="shared" si="0"/>
        <v>0</v>
      </c>
      <c r="G14" s="251"/>
      <c r="H14" s="252"/>
    </row>
    <row r="15" spans="1:8" ht="16" thickBot="1">
      <c r="B15" s="273" t="s">
        <v>327</v>
      </c>
      <c r="C15" s="274" t="s">
        <v>217</v>
      </c>
      <c r="D15" s="293"/>
      <c r="E15" s="282">
        <v>4</v>
      </c>
      <c r="F15" s="283">
        <f>D15*E15</f>
        <v>0</v>
      </c>
      <c r="G15" s="275"/>
      <c r="H15" s="276"/>
    </row>
    <row r="16" spans="1:8">
      <c r="E16" s="209"/>
      <c r="F16" s="11">
        <f>SUM(F12:F15)</f>
        <v>0</v>
      </c>
    </row>
    <row r="18" spans="1:8">
      <c r="A18" s="63" t="s">
        <v>953</v>
      </c>
      <c r="B18" s="240" t="s">
        <v>536</v>
      </c>
    </row>
    <row r="19" spans="1:8" ht="40.5" customHeight="1">
      <c r="B19" s="357" t="s">
        <v>537</v>
      </c>
      <c r="C19" s="357"/>
      <c r="D19" s="357"/>
      <c r="E19" s="357"/>
      <c r="F19" s="357"/>
      <c r="G19" s="357"/>
      <c r="H19" s="357"/>
    </row>
    <row r="20" spans="1:8" ht="16" thickBot="1"/>
    <row r="21" spans="1:8" ht="31" thickBot="1">
      <c r="B21" s="286" t="s">
        <v>528</v>
      </c>
      <c r="C21" s="287" t="s">
        <v>7</v>
      </c>
      <c r="D21" s="288" t="s">
        <v>8</v>
      </c>
      <c r="E21" s="288" t="s">
        <v>9</v>
      </c>
      <c r="F21" s="288" t="s">
        <v>10</v>
      </c>
      <c r="G21" s="289" t="s">
        <v>11</v>
      </c>
      <c r="H21" s="290" t="s">
        <v>12</v>
      </c>
    </row>
    <row r="22" spans="1:8">
      <c r="B22" s="241" t="s">
        <v>324</v>
      </c>
      <c r="C22" s="242" t="s">
        <v>217</v>
      </c>
      <c r="D22" s="291"/>
      <c r="E22" s="261">
        <v>1</v>
      </c>
      <c r="F22" s="262">
        <f>D22*E22</f>
        <v>0</v>
      </c>
      <c r="G22" s="243"/>
      <c r="H22" s="244"/>
    </row>
    <row r="23" spans="1:8">
      <c r="B23" s="253" t="s">
        <v>326</v>
      </c>
      <c r="C23" s="254" t="s">
        <v>217</v>
      </c>
      <c r="D23" s="294"/>
      <c r="E23" s="267">
        <v>1</v>
      </c>
      <c r="F23" s="268">
        <f>D23*E23</f>
        <v>0</v>
      </c>
      <c r="G23" s="255"/>
      <c r="H23" s="256"/>
    </row>
    <row r="24" spans="1:8" ht="16" thickBot="1">
      <c r="B24" s="273" t="s">
        <v>327</v>
      </c>
      <c r="C24" s="274" t="s">
        <v>217</v>
      </c>
      <c r="D24" s="293"/>
      <c r="E24" s="282">
        <v>1</v>
      </c>
      <c r="F24" s="283">
        <f>D24*E24</f>
        <v>0</v>
      </c>
      <c r="G24" s="275"/>
      <c r="H24" s="276"/>
    </row>
    <row r="25" spans="1:8">
      <c r="E25" s="209"/>
      <c r="F25" s="11">
        <f>SUM(F22:F24)</f>
        <v>0</v>
      </c>
    </row>
    <row r="27" spans="1:8">
      <c r="A27" s="63" t="s">
        <v>954</v>
      </c>
      <c r="B27" s="240" t="s">
        <v>538</v>
      </c>
    </row>
    <row r="28" spans="1:8" ht="27" customHeight="1">
      <c r="B28" s="357" t="s">
        <v>539</v>
      </c>
      <c r="C28" s="357"/>
      <c r="D28" s="357"/>
      <c r="E28" s="357"/>
      <c r="F28" s="357"/>
      <c r="G28" s="357"/>
      <c r="H28" s="357"/>
    </row>
    <row r="29" spans="1:8" ht="16" thickBot="1"/>
    <row r="30" spans="1:8" ht="31" thickBot="1">
      <c r="B30" s="286" t="s">
        <v>528</v>
      </c>
      <c r="C30" s="287" t="s">
        <v>7</v>
      </c>
      <c r="D30" s="288" t="s">
        <v>8</v>
      </c>
      <c r="E30" s="288" t="s">
        <v>9</v>
      </c>
      <c r="F30" s="288" t="s">
        <v>10</v>
      </c>
      <c r="G30" s="289" t="s">
        <v>11</v>
      </c>
      <c r="H30" s="290" t="s">
        <v>12</v>
      </c>
    </row>
    <row r="31" spans="1:8">
      <c r="B31" s="241" t="s">
        <v>324</v>
      </c>
      <c r="C31" s="242" t="s">
        <v>217</v>
      </c>
      <c r="D31" s="291"/>
      <c r="E31" s="261">
        <v>1</v>
      </c>
      <c r="F31" s="262">
        <f>D31*E31</f>
        <v>0</v>
      </c>
      <c r="G31" s="243"/>
      <c r="H31" s="244"/>
    </row>
    <row r="32" spans="1:8">
      <c r="B32" s="253" t="s">
        <v>326</v>
      </c>
      <c r="C32" s="254" t="s">
        <v>217</v>
      </c>
      <c r="D32" s="294"/>
      <c r="E32" s="267">
        <v>1</v>
      </c>
      <c r="F32" s="268">
        <f>D32*E32</f>
        <v>0</v>
      </c>
      <c r="G32" s="255"/>
      <c r="H32" s="256"/>
    </row>
    <row r="33" spans="2:8" ht="16" thickBot="1">
      <c r="B33" s="273" t="s">
        <v>327</v>
      </c>
      <c r="C33" s="274" t="s">
        <v>217</v>
      </c>
      <c r="D33" s="293"/>
      <c r="E33" s="282">
        <v>1</v>
      </c>
      <c r="F33" s="283">
        <f>D33*E33</f>
        <v>0</v>
      </c>
      <c r="G33" s="275"/>
      <c r="H33" s="276"/>
    </row>
    <row r="34" spans="2:8">
      <c r="E34" s="209"/>
      <c r="F34" s="11">
        <f>SUM(F31:F33)</f>
        <v>0</v>
      </c>
    </row>
    <row r="37" spans="2:8" ht="19">
      <c r="C37" s="188" t="s">
        <v>410</v>
      </c>
      <c r="G37" s="216"/>
    </row>
    <row r="39" spans="2:8" ht="16">
      <c r="B39" s="189" t="str">
        <f>A8</f>
        <v>S9 - 1</v>
      </c>
      <c r="C39" s="191" t="str">
        <f>B8</f>
        <v>LOPUTE MEDPRIROBNIČNE S POLŽNIM POGONOM</v>
      </c>
      <c r="D39" s="192"/>
      <c r="E39" s="192"/>
      <c r="F39" s="192"/>
      <c r="G39" s="214">
        <f>F16</f>
        <v>0</v>
      </c>
    </row>
    <row r="40" spans="2:8" ht="16">
      <c r="B40" s="189" t="str">
        <f>A18</f>
        <v>S9 - 2</v>
      </c>
      <c r="C40" s="191" t="str">
        <f>B18</f>
        <v>LOPUTE ODBOJNE PRIROBNIČNE - VENTILI ODBOJNI</v>
      </c>
      <c r="D40" s="192"/>
      <c r="E40" s="192"/>
      <c r="F40" s="192"/>
      <c r="G40" s="214">
        <f>F25</f>
        <v>0</v>
      </c>
    </row>
    <row r="41" spans="2:8" ht="16">
      <c r="B41" s="193" t="str">
        <f>A27</f>
        <v>S9 - 3</v>
      </c>
      <c r="C41" s="194" t="str">
        <f>B27</f>
        <v>LOPUTE ODBOJNE MEDPRIROBNIČNE</v>
      </c>
      <c r="D41" s="195"/>
      <c r="E41" s="195"/>
      <c r="F41" s="195"/>
      <c r="G41" s="214">
        <f>F34</f>
        <v>0</v>
      </c>
    </row>
    <row r="42" spans="2:8" ht="20" thickBot="1">
      <c r="B42" s="196" t="s">
        <v>955</v>
      </c>
      <c r="C42" s="197" t="s">
        <v>956</v>
      </c>
      <c r="D42" s="198"/>
      <c r="E42" s="198"/>
      <c r="F42" s="198"/>
      <c r="G42" s="215">
        <f>SUM(G39:G41)</f>
        <v>0</v>
      </c>
    </row>
  </sheetData>
  <sheetProtection algorithmName="SHA-512" hashValue="2bLwRlq1f08z4M0LlVXjaDWe0a4RM68dUicnBX0R5VMOBPhbO+9X72oPMvrQfjiRNxGIcl1EreRbGNWYiqOwuQ==" saltValue="7Jr+x9wro0ESvuQMRZbiFA==" spinCount="100000" sheet="1" selectLockedCells="1"/>
  <protectedRanges>
    <protectedRange sqref="B4 C2:F4 B2" name="Obseg1"/>
  </protectedRanges>
  <mergeCells count="3">
    <mergeCell ref="B9:H9"/>
    <mergeCell ref="B19:H19"/>
    <mergeCell ref="B28:H2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8C2DD-6540-47F2-A8DF-8916491258EC}">
  <dimension ref="A1:H104"/>
  <sheetViews>
    <sheetView zoomScale="110" zoomScaleNormal="110" workbookViewId="0">
      <selection activeCell="H2" sqref="H2"/>
    </sheetView>
  </sheetViews>
  <sheetFormatPr baseColWidth="10" defaultColWidth="9.1640625" defaultRowHeight="15"/>
  <cols>
    <col min="1" max="1" width="6.5" style="48" bestFit="1" customWidth="1"/>
    <col min="2" max="2" width="27.1640625" style="48" customWidth="1"/>
    <col min="3" max="3" width="9.1640625" style="48"/>
    <col min="4" max="4" width="13.6640625" style="48" customWidth="1"/>
    <col min="5" max="5" width="17" style="48" customWidth="1"/>
    <col min="6" max="6" width="14.1640625" style="48" customWidth="1"/>
    <col min="7" max="7" width="18" style="48" customWidth="1"/>
    <col min="8" max="8" width="17.33203125" style="48" customWidth="1"/>
    <col min="9" max="16384" width="9.1640625" style="48"/>
  </cols>
  <sheetData>
    <row r="1" spans="1:8" ht="16" thickBot="1"/>
    <row r="2" spans="1:8" ht="16" thickBot="1">
      <c r="B2" s="49" t="s">
        <v>0</v>
      </c>
      <c r="C2" s="50"/>
      <c r="D2" s="50"/>
      <c r="E2" s="50"/>
      <c r="F2" s="50"/>
      <c r="G2" s="51"/>
      <c r="H2" s="52" t="s">
        <v>970</v>
      </c>
    </row>
    <row r="3" spans="1:8" ht="24.5" customHeight="1">
      <c r="C3" s="53"/>
      <c r="D3" s="53"/>
      <c r="E3" s="53"/>
      <c r="F3" s="53"/>
      <c r="G3" s="54"/>
    </row>
    <row r="4" spans="1:8" ht="24.5" customHeight="1">
      <c r="B4" s="55" t="s">
        <v>2</v>
      </c>
      <c r="C4" s="53"/>
      <c r="D4" s="53"/>
      <c r="E4" s="53"/>
      <c r="F4" s="53"/>
      <c r="G4" s="54"/>
    </row>
    <row r="5" spans="1:8" ht="24.5" customHeight="1">
      <c r="B5" s="55" t="s">
        <v>404</v>
      </c>
      <c r="C5" s="53"/>
      <c r="D5" s="53"/>
      <c r="E5" s="53"/>
      <c r="F5" s="53"/>
      <c r="G5" s="54"/>
    </row>
    <row r="6" spans="1:8">
      <c r="B6" s="56"/>
      <c r="G6" s="57"/>
    </row>
    <row r="8" spans="1:8" ht="16">
      <c r="B8" s="239" t="s">
        <v>859</v>
      </c>
    </row>
    <row r="9" spans="1:8">
      <c r="B9" s="133"/>
    </row>
    <row r="10" spans="1:8">
      <c r="A10" s="63" t="s">
        <v>813</v>
      </c>
      <c r="B10" s="240" t="s">
        <v>812</v>
      </c>
    </row>
    <row r="11" spans="1:8" ht="43.5" customHeight="1">
      <c r="B11" s="357" t="s">
        <v>803</v>
      </c>
      <c r="C11" s="357"/>
      <c r="D11" s="357"/>
      <c r="E11" s="357"/>
      <c r="F11" s="357"/>
      <c r="G11" s="357"/>
      <c r="H11" s="357"/>
    </row>
    <row r="12" spans="1:8" ht="16" thickBot="1"/>
    <row r="13" spans="1:8" ht="31" thickBot="1">
      <c r="B13" s="221" t="s">
        <v>622</v>
      </c>
      <c r="C13" s="67" t="s">
        <v>7</v>
      </c>
      <c r="D13" s="68" t="s">
        <v>8</v>
      </c>
      <c r="E13" s="68" t="s">
        <v>9</v>
      </c>
      <c r="F13" s="68" t="s">
        <v>10</v>
      </c>
      <c r="G13" s="69" t="s">
        <v>11</v>
      </c>
      <c r="H13" s="70" t="s">
        <v>12</v>
      </c>
    </row>
    <row r="14" spans="1:8">
      <c r="B14" s="241" t="s">
        <v>804</v>
      </c>
      <c r="C14" s="242" t="s">
        <v>217</v>
      </c>
      <c r="D14" s="242"/>
      <c r="E14" s="261">
        <v>200</v>
      </c>
      <c r="F14" s="262">
        <f>D14*E14</f>
        <v>0</v>
      </c>
      <c r="G14" s="243"/>
      <c r="H14" s="244"/>
    </row>
    <row r="15" spans="1:8">
      <c r="B15" s="245" t="s">
        <v>805</v>
      </c>
      <c r="C15" s="246" t="s">
        <v>217</v>
      </c>
      <c r="D15" s="246"/>
      <c r="E15" s="263">
        <v>15</v>
      </c>
      <c r="F15" s="264">
        <f t="shared" ref="F15:F21" si="0">D15*E15</f>
        <v>0</v>
      </c>
      <c r="G15" s="247"/>
      <c r="H15" s="248"/>
    </row>
    <row r="16" spans="1:8">
      <c r="B16" s="249" t="s">
        <v>806</v>
      </c>
      <c r="C16" s="250" t="s">
        <v>217</v>
      </c>
      <c r="D16" s="250"/>
      <c r="E16" s="265">
        <v>15</v>
      </c>
      <c r="F16" s="266">
        <f>D16*E16</f>
        <v>0</v>
      </c>
      <c r="G16" s="251"/>
      <c r="H16" s="252"/>
    </row>
    <row r="17" spans="1:8">
      <c r="B17" s="245" t="s">
        <v>807</v>
      </c>
      <c r="C17" s="246" t="s">
        <v>217</v>
      </c>
      <c r="D17" s="246"/>
      <c r="E17" s="263">
        <v>20</v>
      </c>
      <c r="F17" s="264">
        <f t="shared" si="0"/>
        <v>0</v>
      </c>
      <c r="G17" s="247"/>
      <c r="H17" s="248"/>
    </row>
    <row r="18" spans="1:8">
      <c r="B18" s="249" t="s">
        <v>808</v>
      </c>
      <c r="C18" s="250" t="s">
        <v>217</v>
      </c>
      <c r="D18" s="250"/>
      <c r="E18" s="265">
        <v>500</v>
      </c>
      <c r="F18" s="266">
        <f t="shared" si="0"/>
        <v>0</v>
      </c>
      <c r="G18" s="251"/>
      <c r="H18" s="252"/>
    </row>
    <row r="19" spans="1:8">
      <c r="B19" s="245" t="s">
        <v>809</v>
      </c>
      <c r="C19" s="246" t="s">
        <v>217</v>
      </c>
      <c r="D19" s="246"/>
      <c r="E19" s="263">
        <v>40</v>
      </c>
      <c r="F19" s="264">
        <f t="shared" si="0"/>
        <v>0</v>
      </c>
      <c r="G19" s="247"/>
      <c r="H19" s="248"/>
    </row>
    <row r="20" spans="1:8">
      <c r="B20" s="249" t="s">
        <v>810</v>
      </c>
      <c r="C20" s="250" t="s">
        <v>217</v>
      </c>
      <c r="D20" s="250"/>
      <c r="E20" s="265">
        <v>60</v>
      </c>
      <c r="F20" s="266">
        <f>D20*E20</f>
        <v>0</v>
      </c>
      <c r="G20" s="251"/>
      <c r="H20" s="252"/>
    </row>
    <row r="21" spans="1:8" ht="16" thickBot="1">
      <c r="B21" s="257" t="s">
        <v>811</v>
      </c>
      <c r="C21" s="258" t="s">
        <v>217</v>
      </c>
      <c r="D21" s="258"/>
      <c r="E21" s="269">
        <v>10</v>
      </c>
      <c r="F21" s="270">
        <f t="shared" si="0"/>
        <v>0</v>
      </c>
      <c r="G21" s="259"/>
      <c r="H21" s="260"/>
    </row>
    <row r="22" spans="1:8">
      <c r="E22" s="209"/>
      <c r="F22" s="11">
        <f>SUM(F14:F21)</f>
        <v>0</v>
      </c>
    </row>
    <row r="24" spans="1:8">
      <c r="A24" s="63" t="s">
        <v>814</v>
      </c>
      <c r="B24" s="240" t="s">
        <v>815</v>
      </c>
    </row>
    <row r="25" spans="1:8" ht="42.75" customHeight="1">
      <c r="B25" s="357" t="s">
        <v>816</v>
      </c>
      <c r="C25" s="357"/>
      <c r="D25" s="357"/>
      <c r="E25" s="357"/>
      <c r="F25" s="357"/>
      <c r="G25" s="357"/>
      <c r="H25" s="357"/>
    </row>
    <row r="26" spans="1:8" ht="16" thickBot="1"/>
    <row r="27" spans="1:8" ht="31" thickBot="1">
      <c r="B27" s="221" t="s">
        <v>622</v>
      </c>
      <c r="C27" s="67" t="s">
        <v>7</v>
      </c>
      <c r="D27" s="68" t="s">
        <v>8</v>
      </c>
      <c r="E27" s="68" t="s">
        <v>9</v>
      </c>
      <c r="F27" s="68" t="s">
        <v>10</v>
      </c>
      <c r="G27" s="69" t="s">
        <v>11</v>
      </c>
      <c r="H27" s="70" t="s">
        <v>12</v>
      </c>
    </row>
    <row r="28" spans="1:8">
      <c r="B28" s="241" t="s">
        <v>817</v>
      </c>
      <c r="C28" s="242" t="s">
        <v>217</v>
      </c>
      <c r="D28" s="242"/>
      <c r="E28" s="261">
        <v>10</v>
      </c>
      <c r="F28" s="262">
        <f>D28*E28</f>
        <v>0</v>
      </c>
      <c r="G28" s="243"/>
      <c r="H28" s="244"/>
    </row>
    <row r="29" spans="1:8">
      <c r="B29" s="245" t="s">
        <v>818</v>
      </c>
      <c r="C29" s="246" t="s">
        <v>217</v>
      </c>
      <c r="D29" s="246"/>
      <c r="E29" s="263">
        <v>10</v>
      </c>
      <c r="F29" s="264">
        <f t="shared" ref="F29:F38" si="1">D29*E29</f>
        <v>0</v>
      </c>
      <c r="G29" s="247"/>
      <c r="H29" s="248"/>
    </row>
    <row r="30" spans="1:8">
      <c r="B30" s="249" t="s">
        <v>819</v>
      </c>
      <c r="C30" s="250" t="s">
        <v>217</v>
      </c>
      <c r="D30" s="250"/>
      <c r="E30" s="265">
        <v>5</v>
      </c>
      <c r="F30" s="266">
        <f t="shared" si="1"/>
        <v>0</v>
      </c>
      <c r="G30" s="251"/>
      <c r="H30" s="252"/>
    </row>
    <row r="31" spans="1:8">
      <c r="B31" s="245" t="s">
        <v>820</v>
      </c>
      <c r="C31" s="246" t="s">
        <v>217</v>
      </c>
      <c r="D31" s="246"/>
      <c r="E31" s="263">
        <v>10</v>
      </c>
      <c r="F31" s="264">
        <f t="shared" si="1"/>
        <v>0</v>
      </c>
      <c r="G31" s="247"/>
      <c r="H31" s="248"/>
    </row>
    <row r="32" spans="1:8">
      <c r="B32" s="249" t="s">
        <v>821</v>
      </c>
      <c r="C32" s="250" t="s">
        <v>217</v>
      </c>
      <c r="D32" s="250"/>
      <c r="E32" s="265">
        <v>10</v>
      </c>
      <c r="F32" s="266">
        <f t="shared" si="1"/>
        <v>0</v>
      </c>
      <c r="G32" s="251"/>
      <c r="H32" s="252"/>
    </row>
    <row r="33" spans="1:8">
      <c r="B33" s="245" t="s">
        <v>822</v>
      </c>
      <c r="C33" s="246" t="s">
        <v>217</v>
      </c>
      <c r="D33" s="246"/>
      <c r="E33" s="263">
        <v>1</v>
      </c>
      <c r="F33" s="264">
        <f>D33*E33</f>
        <v>0</v>
      </c>
      <c r="G33" s="247"/>
      <c r="H33" s="248"/>
    </row>
    <row r="34" spans="1:8">
      <c r="B34" s="249" t="s">
        <v>823</v>
      </c>
      <c r="C34" s="250" t="s">
        <v>217</v>
      </c>
      <c r="D34" s="250"/>
      <c r="E34" s="265">
        <v>1</v>
      </c>
      <c r="F34" s="266">
        <f t="shared" si="1"/>
        <v>0</v>
      </c>
      <c r="G34" s="251"/>
      <c r="H34" s="252"/>
    </row>
    <row r="35" spans="1:8">
      <c r="B35" s="249" t="s">
        <v>824</v>
      </c>
      <c r="C35" s="250" t="s">
        <v>217</v>
      </c>
      <c r="D35" s="250"/>
      <c r="E35" s="265">
        <v>1</v>
      </c>
      <c r="F35" s="266">
        <f t="shared" si="1"/>
        <v>0</v>
      </c>
      <c r="G35" s="251"/>
      <c r="H35" s="252"/>
    </row>
    <row r="36" spans="1:8">
      <c r="B36" s="253" t="s">
        <v>825</v>
      </c>
      <c r="C36" s="254" t="s">
        <v>217</v>
      </c>
      <c r="D36" s="254"/>
      <c r="E36" s="267">
        <v>1</v>
      </c>
      <c r="F36" s="268">
        <f t="shared" si="1"/>
        <v>0</v>
      </c>
      <c r="G36" s="255"/>
      <c r="H36" s="256"/>
    </row>
    <row r="37" spans="1:8">
      <c r="B37" s="245" t="s">
        <v>826</v>
      </c>
      <c r="C37" s="246" t="s">
        <v>217</v>
      </c>
      <c r="D37" s="246"/>
      <c r="E37" s="263">
        <v>1</v>
      </c>
      <c r="F37" s="264">
        <f>D37*E37</f>
        <v>0</v>
      </c>
      <c r="G37" s="247"/>
      <c r="H37" s="248"/>
    </row>
    <row r="38" spans="1:8" ht="16" thickBot="1">
      <c r="B38" s="273" t="s">
        <v>827</v>
      </c>
      <c r="C38" s="274" t="s">
        <v>217</v>
      </c>
      <c r="D38" s="274"/>
      <c r="E38" s="282">
        <v>2</v>
      </c>
      <c r="F38" s="283">
        <f t="shared" si="1"/>
        <v>0</v>
      </c>
      <c r="G38" s="275"/>
      <c r="H38" s="276"/>
    </row>
    <row r="39" spans="1:8">
      <c r="E39" s="209"/>
      <c r="F39" s="11">
        <f>SUM(F28:F38)</f>
        <v>0</v>
      </c>
    </row>
    <row r="41" spans="1:8">
      <c r="A41" s="63" t="s">
        <v>828</v>
      </c>
      <c r="B41" s="240" t="s">
        <v>829</v>
      </c>
    </row>
    <row r="42" spans="1:8" ht="52.5" customHeight="1">
      <c r="B42" s="357" t="s">
        <v>830</v>
      </c>
      <c r="C42" s="357"/>
      <c r="D42" s="357"/>
      <c r="E42" s="357"/>
      <c r="F42" s="357"/>
      <c r="G42" s="357"/>
      <c r="H42" s="357"/>
    </row>
    <row r="43" spans="1:8" ht="16" thickBot="1"/>
    <row r="44" spans="1:8" ht="31" thickBot="1">
      <c r="B44" s="221" t="s">
        <v>622</v>
      </c>
      <c r="C44" s="67" t="s">
        <v>7</v>
      </c>
      <c r="D44" s="68" t="s">
        <v>8</v>
      </c>
      <c r="E44" s="68" t="s">
        <v>9</v>
      </c>
      <c r="F44" s="68" t="s">
        <v>10</v>
      </c>
      <c r="G44" s="69" t="s">
        <v>11</v>
      </c>
      <c r="H44" s="70" t="s">
        <v>12</v>
      </c>
    </row>
    <row r="45" spans="1:8">
      <c r="B45" s="241" t="s">
        <v>831</v>
      </c>
      <c r="C45" s="242" t="s">
        <v>217</v>
      </c>
      <c r="D45" s="242"/>
      <c r="E45" s="261">
        <v>1</v>
      </c>
      <c r="F45" s="262">
        <f>D45*E45</f>
        <v>0</v>
      </c>
      <c r="G45" s="243"/>
      <c r="H45" s="244"/>
    </row>
    <row r="46" spans="1:8">
      <c r="B46" s="245" t="s">
        <v>832</v>
      </c>
      <c r="C46" s="246" t="s">
        <v>217</v>
      </c>
      <c r="D46" s="246"/>
      <c r="E46" s="263">
        <v>2</v>
      </c>
      <c r="F46" s="264">
        <f t="shared" ref="F46:F55" si="2">D46*E46</f>
        <v>0</v>
      </c>
      <c r="G46" s="247"/>
      <c r="H46" s="248"/>
    </row>
    <row r="47" spans="1:8">
      <c r="B47" s="249" t="s">
        <v>833</v>
      </c>
      <c r="C47" s="250" t="s">
        <v>217</v>
      </c>
      <c r="D47" s="250"/>
      <c r="E47" s="265">
        <v>5</v>
      </c>
      <c r="F47" s="266">
        <f t="shared" si="2"/>
        <v>0</v>
      </c>
      <c r="G47" s="251"/>
      <c r="H47" s="252"/>
    </row>
    <row r="48" spans="1:8">
      <c r="B48" s="245" t="s">
        <v>834</v>
      </c>
      <c r="C48" s="246" t="s">
        <v>217</v>
      </c>
      <c r="D48" s="246"/>
      <c r="E48" s="263">
        <v>6</v>
      </c>
      <c r="F48" s="264">
        <f t="shared" si="2"/>
        <v>0</v>
      </c>
      <c r="G48" s="247"/>
      <c r="H48" s="248"/>
    </row>
    <row r="49" spans="1:8">
      <c r="B49" s="249" t="s">
        <v>835</v>
      </c>
      <c r="C49" s="250" t="s">
        <v>217</v>
      </c>
      <c r="D49" s="250"/>
      <c r="E49" s="265">
        <v>3</v>
      </c>
      <c r="F49" s="266">
        <f t="shared" si="2"/>
        <v>0</v>
      </c>
      <c r="G49" s="251"/>
      <c r="H49" s="252"/>
    </row>
    <row r="50" spans="1:8">
      <c r="B50" s="245" t="s">
        <v>836</v>
      </c>
      <c r="C50" s="246" t="s">
        <v>217</v>
      </c>
      <c r="D50" s="246"/>
      <c r="E50" s="263">
        <v>2</v>
      </c>
      <c r="F50" s="264">
        <f t="shared" si="2"/>
        <v>0</v>
      </c>
      <c r="G50" s="247"/>
      <c r="H50" s="248"/>
    </row>
    <row r="51" spans="1:8">
      <c r="B51" s="249" t="s">
        <v>837</v>
      </c>
      <c r="C51" s="250" t="s">
        <v>217</v>
      </c>
      <c r="D51" s="250"/>
      <c r="E51" s="265">
        <v>2</v>
      </c>
      <c r="F51" s="266">
        <f t="shared" si="2"/>
        <v>0</v>
      </c>
      <c r="G51" s="251"/>
      <c r="H51" s="252"/>
    </row>
    <row r="52" spans="1:8">
      <c r="B52" s="249" t="s">
        <v>838</v>
      </c>
      <c r="C52" s="250" t="s">
        <v>217</v>
      </c>
      <c r="D52" s="250"/>
      <c r="E52" s="265">
        <v>2</v>
      </c>
      <c r="F52" s="266">
        <f t="shared" si="2"/>
        <v>0</v>
      </c>
      <c r="G52" s="251"/>
      <c r="H52" s="252"/>
    </row>
    <row r="53" spans="1:8">
      <c r="B53" s="253" t="s">
        <v>839</v>
      </c>
      <c r="C53" s="254" t="s">
        <v>217</v>
      </c>
      <c r="D53" s="254"/>
      <c r="E53" s="267">
        <v>1</v>
      </c>
      <c r="F53" s="268">
        <f t="shared" si="2"/>
        <v>0</v>
      </c>
      <c r="G53" s="255"/>
      <c r="H53" s="256"/>
    </row>
    <row r="54" spans="1:8">
      <c r="B54" s="245" t="s">
        <v>840</v>
      </c>
      <c r="C54" s="246" t="s">
        <v>217</v>
      </c>
      <c r="D54" s="246"/>
      <c r="E54" s="263">
        <v>1</v>
      </c>
      <c r="F54" s="264">
        <f>D54*E54</f>
        <v>0</v>
      </c>
      <c r="G54" s="247"/>
      <c r="H54" s="248"/>
    </row>
    <row r="55" spans="1:8">
      <c r="B55" s="249" t="s">
        <v>841</v>
      </c>
      <c r="C55" s="250" t="s">
        <v>217</v>
      </c>
      <c r="D55" s="250"/>
      <c r="E55" s="265">
        <v>1</v>
      </c>
      <c r="F55" s="266">
        <f t="shared" si="2"/>
        <v>0</v>
      </c>
      <c r="G55" s="251"/>
      <c r="H55" s="252"/>
    </row>
    <row r="56" spans="1:8" ht="16" thickBot="1">
      <c r="B56" s="257" t="s">
        <v>842</v>
      </c>
      <c r="C56" s="258" t="s">
        <v>217</v>
      </c>
      <c r="D56" s="258"/>
      <c r="E56" s="269">
        <v>1</v>
      </c>
      <c r="F56" s="270">
        <f>D56*E56</f>
        <v>0</v>
      </c>
      <c r="G56" s="259"/>
      <c r="H56" s="260"/>
    </row>
    <row r="57" spans="1:8">
      <c r="B57" s="179"/>
      <c r="C57" s="179"/>
      <c r="D57" s="179"/>
      <c r="E57" s="212"/>
      <c r="F57" s="11">
        <f>SUM(F45:F56)</f>
        <v>0</v>
      </c>
      <c r="G57" s="179"/>
    </row>
    <row r="59" spans="1:8">
      <c r="A59" s="63" t="s">
        <v>843</v>
      </c>
      <c r="B59" s="240" t="s">
        <v>569</v>
      </c>
    </row>
    <row r="60" spans="1:8" ht="29.25" customHeight="1">
      <c r="B60" s="357" t="s">
        <v>844</v>
      </c>
      <c r="C60" s="357"/>
      <c r="D60" s="357"/>
      <c r="E60" s="357"/>
      <c r="F60" s="357"/>
      <c r="G60" s="357"/>
      <c r="H60" s="357"/>
    </row>
    <row r="61" spans="1:8" ht="16" thickBot="1"/>
    <row r="62" spans="1:8" ht="31" thickBot="1">
      <c r="B62" s="221" t="s">
        <v>622</v>
      </c>
      <c r="C62" s="67" t="s">
        <v>7</v>
      </c>
      <c r="D62" s="68" t="s">
        <v>8</v>
      </c>
      <c r="E62" s="68" t="s">
        <v>9</v>
      </c>
      <c r="F62" s="68" t="s">
        <v>10</v>
      </c>
      <c r="G62" s="69" t="s">
        <v>11</v>
      </c>
      <c r="H62" s="70" t="s">
        <v>12</v>
      </c>
    </row>
    <row r="63" spans="1:8">
      <c r="B63" s="241" t="s">
        <v>571</v>
      </c>
      <c r="C63" s="242" t="s">
        <v>217</v>
      </c>
      <c r="D63" s="242"/>
      <c r="E63" s="261">
        <v>10</v>
      </c>
      <c r="F63" s="262">
        <f>D63*E63</f>
        <v>0</v>
      </c>
      <c r="G63" s="243"/>
      <c r="H63" s="244"/>
    </row>
    <row r="64" spans="1:8">
      <c r="B64" s="245" t="s">
        <v>572</v>
      </c>
      <c r="C64" s="246" t="s">
        <v>217</v>
      </c>
      <c r="D64" s="246"/>
      <c r="E64" s="263">
        <v>5</v>
      </c>
      <c r="F64" s="264">
        <f t="shared" ref="F64:F66" si="3">D64*E64</f>
        <v>0</v>
      </c>
      <c r="G64" s="247"/>
      <c r="H64" s="248"/>
    </row>
    <row r="65" spans="1:8">
      <c r="B65" s="249" t="s">
        <v>573</v>
      </c>
      <c r="C65" s="250" t="s">
        <v>217</v>
      </c>
      <c r="D65" s="250"/>
      <c r="E65" s="265">
        <v>8</v>
      </c>
      <c r="F65" s="266">
        <f t="shared" si="3"/>
        <v>0</v>
      </c>
      <c r="G65" s="251"/>
      <c r="H65" s="252"/>
    </row>
    <row r="66" spans="1:8">
      <c r="B66" s="245" t="s">
        <v>574</v>
      </c>
      <c r="C66" s="246" t="s">
        <v>217</v>
      </c>
      <c r="D66" s="246"/>
      <c r="E66" s="263">
        <v>5</v>
      </c>
      <c r="F66" s="264">
        <f t="shared" si="3"/>
        <v>0</v>
      </c>
      <c r="G66" s="247"/>
      <c r="H66" s="248"/>
    </row>
    <row r="67" spans="1:8">
      <c r="B67" s="249" t="s">
        <v>575</v>
      </c>
      <c r="C67" s="250" t="s">
        <v>217</v>
      </c>
      <c r="D67" s="250"/>
      <c r="E67" s="265">
        <v>3</v>
      </c>
      <c r="F67" s="266">
        <f>D67*E67</f>
        <v>0</v>
      </c>
      <c r="G67" s="251"/>
      <c r="H67" s="252"/>
    </row>
    <row r="68" spans="1:8" ht="16" thickBot="1">
      <c r="B68" s="257" t="s">
        <v>576</v>
      </c>
      <c r="C68" s="258" t="s">
        <v>217</v>
      </c>
      <c r="D68" s="258"/>
      <c r="E68" s="269">
        <v>1</v>
      </c>
      <c r="F68" s="270">
        <f>D68*E68</f>
        <v>0</v>
      </c>
      <c r="G68" s="259"/>
      <c r="H68" s="260"/>
    </row>
    <row r="69" spans="1:8">
      <c r="E69" s="209"/>
      <c r="F69" s="11">
        <f>SUM(F63:F68)</f>
        <v>0</v>
      </c>
    </row>
    <row r="71" spans="1:8">
      <c r="A71" s="63" t="s">
        <v>845</v>
      </c>
      <c r="B71" s="240" t="s">
        <v>846</v>
      </c>
    </row>
    <row r="72" spans="1:8" ht="29.25" customHeight="1">
      <c r="B72" s="357" t="s">
        <v>847</v>
      </c>
      <c r="C72" s="357"/>
      <c r="D72" s="357"/>
      <c r="E72" s="357"/>
      <c r="F72" s="357"/>
      <c r="G72" s="357"/>
      <c r="H72" s="357"/>
    </row>
    <row r="73" spans="1:8" ht="16" thickBot="1"/>
    <row r="74" spans="1:8" ht="31" thickBot="1">
      <c r="B74" s="221" t="s">
        <v>622</v>
      </c>
      <c r="C74" s="67" t="s">
        <v>7</v>
      </c>
      <c r="D74" s="68" t="s">
        <v>8</v>
      </c>
      <c r="E74" s="68" t="s">
        <v>9</v>
      </c>
      <c r="F74" s="68" t="s">
        <v>10</v>
      </c>
      <c r="G74" s="69" t="s">
        <v>11</v>
      </c>
      <c r="H74" s="70" t="s">
        <v>12</v>
      </c>
    </row>
    <row r="75" spans="1:8" ht="26">
      <c r="B75" s="241" t="s">
        <v>848</v>
      </c>
      <c r="C75" s="242" t="s">
        <v>217</v>
      </c>
      <c r="D75" s="242"/>
      <c r="E75" s="261">
        <v>10</v>
      </c>
      <c r="F75" s="262">
        <f>D75*E75</f>
        <v>0</v>
      </c>
      <c r="G75" s="243"/>
      <c r="H75" s="244"/>
    </row>
    <row r="76" spans="1:8" ht="26">
      <c r="B76" s="245" t="s">
        <v>849</v>
      </c>
      <c r="C76" s="246" t="s">
        <v>217</v>
      </c>
      <c r="D76" s="246"/>
      <c r="E76" s="263">
        <v>5</v>
      </c>
      <c r="F76" s="264">
        <f t="shared" ref="F76" si="4">D76*E76</f>
        <v>0</v>
      </c>
      <c r="G76" s="247"/>
      <c r="H76" s="248"/>
    </row>
    <row r="77" spans="1:8" ht="26">
      <c r="B77" s="249" t="s">
        <v>850</v>
      </c>
      <c r="C77" s="250" t="s">
        <v>217</v>
      </c>
      <c r="D77" s="250"/>
      <c r="E77" s="265">
        <v>1</v>
      </c>
      <c r="F77" s="266">
        <f>D77*E77</f>
        <v>0</v>
      </c>
      <c r="G77" s="251"/>
      <c r="H77" s="252"/>
    </row>
    <row r="78" spans="1:8" ht="27" thickBot="1">
      <c r="B78" s="257" t="s">
        <v>851</v>
      </c>
      <c r="C78" s="258" t="s">
        <v>217</v>
      </c>
      <c r="D78" s="258"/>
      <c r="E78" s="269">
        <v>1</v>
      </c>
      <c r="F78" s="270">
        <f>D78*E78</f>
        <v>0</v>
      </c>
      <c r="G78" s="259"/>
      <c r="H78" s="260"/>
    </row>
    <row r="79" spans="1:8">
      <c r="E79" s="209"/>
      <c r="F79" s="11">
        <f>SUM(F75:F78)</f>
        <v>0</v>
      </c>
    </row>
    <row r="81" spans="1:8">
      <c r="A81" s="63" t="s">
        <v>881</v>
      </c>
      <c r="B81" s="240" t="s">
        <v>946</v>
      </c>
      <c r="F81" s="88"/>
    </row>
    <row r="82" spans="1:8">
      <c r="B82" s="357" t="s">
        <v>947</v>
      </c>
      <c r="C82" s="357"/>
      <c r="D82" s="357"/>
      <c r="E82" s="357"/>
      <c r="F82" s="357"/>
      <c r="G82" s="357"/>
      <c r="H82" s="357"/>
    </row>
    <row r="83" spans="1:8" ht="16" thickBot="1">
      <c r="F83" s="88"/>
    </row>
    <row r="84" spans="1:8" ht="31" thickBot="1">
      <c r="B84" s="221" t="s">
        <v>622</v>
      </c>
      <c r="C84" s="67" t="s">
        <v>7</v>
      </c>
      <c r="D84" s="68" t="s">
        <v>8</v>
      </c>
      <c r="E84" s="68" t="s">
        <v>9</v>
      </c>
      <c r="F84" s="68" t="s">
        <v>10</v>
      </c>
      <c r="G84" s="69" t="s">
        <v>11</v>
      </c>
      <c r="H84" s="70" t="s">
        <v>12</v>
      </c>
    </row>
    <row r="85" spans="1:8">
      <c r="B85" s="241" t="s">
        <v>321</v>
      </c>
      <c r="C85" s="242" t="s">
        <v>217</v>
      </c>
      <c r="D85" s="242"/>
      <c r="E85" s="261">
        <v>2</v>
      </c>
      <c r="F85" s="262">
        <f>D85*E85</f>
        <v>0</v>
      </c>
      <c r="G85" s="243"/>
      <c r="H85" s="244"/>
    </row>
    <row r="86" spans="1:8">
      <c r="B86" s="245" t="s">
        <v>322</v>
      </c>
      <c r="C86" s="246" t="s">
        <v>217</v>
      </c>
      <c r="D86" s="246"/>
      <c r="E86" s="263">
        <v>2</v>
      </c>
      <c r="F86" s="264">
        <f t="shared" ref="F86:F91" si="5">D86*E86</f>
        <v>0</v>
      </c>
      <c r="G86" s="247"/>
      <c r="H86" s="248"/>
    </row>
    <row r="87" spans="1:8">
      <c r="B87" s="249" t="s">
        <v>323</v>
      </c>
      <c r="C87" s="250" t="s">
        <v>217</v>
      </c>
      <c r="D87" s="250"/>
      <c r="E87" s="265">
        <v>2</v>
      </c>
      <c r="F87" s="266">
        <f t="shared" si="5"/>
        <v>0</v>
      </c>
      <c r="G87" s="251"/>
      <c r="H87" s="252"/>
    </row>
    <row r="88" spans="1:8">
      <c r="B88" s="245" t="s">
        <v>324</v>
      </c>
      <c r="C88" s="246" t="s">
        <v>217</v>
      </c>
      <c r="D88" s="246"/>
      <c r="E88" s="263">
        <v>1</v>
      </c>
      <c r="F88" s="264">
        <f t="shared" si="5"/>
        <v>0</v>
      </c>
      <c r="G88" s="247"/>
      <c r="H88" s="248"/>
    </row>
    <row r="89" spans="1:8">
      <c r="B89" s="249" t="s">
        <v>325</v>
      </c>
      <c r="C89" s="250" t="s">
        <v>217</v>
      </c>
      <c r="D89" s="250"/>
      <c r="E89" s="265">
        <v>1</v>
      </c>
      <c r="F89" s="266">
        <f t="shared" si="5"/>
        <v>0</v>
      </c>
      <c r="G89" s="251"/>
      <c r="H89" s="252"/>
    </row>
    <row r="90" spans="1:8">
      <c r="B90" s="245" t="s">
        <v>326</v>
      </c>
      <c r="C90" s="246" t="s">
        <v>217</v>
      </c>
      <c r="D90" s="246"/>
      <c r="E90" s="263">
        <v>2</v>
      </c>
      <c r="F90" s="264">
        <f>D90*E90</f>
        <v>0</v>
      </c>
      <c r="G90" s="247"/>
      <c r="H90" s="248"/>
    </row>
    <row r="91" spans="1:8">
      <c r="B91" s="249" t="s">
        <v>327</v>
      </c>
      <c r="C91" s="250" t="s">
        <v>217</v>
      </c>
      <c r="D91" s="250"/>
      <c r="E91" s="265">
        <v>1</v>
      </c>
      <c r="F91" s="266">
        <f t="shared" si="5"/>
        <v>0</v>
      </c>
      <c r="G91" s="251"/>
      <c r="H91" s="252"/>
    </row>
    <row r="92" spans="1:8" ht="16" thickBot="1">
      <c r="B92" s="273" t="s">
        <v>853</v>
      </c>
      <c r="C92" s="274" t="s">
        <v>217</v>
      </c>
      <c r="D92" s="274"/>
      <c r="E92" s="282">
        <v>1</v>
      </c>
      <c r="F92" s="283">
        <f>D92*E92</f>
        <v>0</v>
      </c>
      <c r="G92" s="275"/>
      <c r="H92" s="276"/>
    </row>
    <row r="93" spans="1:8">
      <c r="B93" s="156"/>
      <c r="C93" s="278"/>
      <c r="D93" s="278"/>
      <c r="E93" s="284"/>
      <c r="F93" s="11">
        <f>SUM(F85:F92)</f>
        <v>0</v>
      </c>
      <c r="G93" s="158"/>
      <c r="H93" s="192"/>
    </row>
    <row r="94" spans="1:8">
      <c r="F94" s="88"/>
    </row>
    <row r="95" spans="1:8" ht="19">
      <c r="C95" s="188" t="s">
        <v>410</v>
      </c>
      <c r="G95" s="216"/>
    </row>
    <row r="96" spans="1:8" ht="16">
      <c r="G96" s="216"/>
    </row>
    <row r="97" spans="2:7" ht="16">
      <c r="B97" s="189" t="s">
        <v>813</v>
      </c>
      <c r="C97" s="190" t="str">
        <f>B10</f>
        <v>SPOJKE ZA ALKATEN CEVI</v>
      </c>
      <c r="G97" s="213">
        <f>F22</f>
        <v>0</v>
      </c>
    </row>
    <row r="98" spans="2:7" ht="16">
      <c r="B98" s="189" t="s">
        <v>814</v>
      </c>
      <c r="C98" s="190" t="str">
        <f>B24</f>
        <v>NAVRTALNI OKLEP ZA PVC IN PE CEVI</v>
      </c>
      <c r="G98" s="213">
        <f>F39</f>
        <v>0</v>
      </c>
    </row>
    <row r="99" spans="2:7" ht="16">
      <c r="B99" s="189" t="s">
        <v>828</v>
      </c>
      <c r="C99" s="190" t="str">
        <f>B41</f>
        <v>NAVRTALNI OKLEP ZA DUKTIL CEVI</v>
      </c>
      <c r="G99" s="213">
        <f>F57</f>
        <v>0</v>
      </c>
    </row>
    <row r="100" spans="2:7" ht="16">
      <c r="B100" s="189" t="s">
        <v>843</v>
      </c>
      <c r="C100" s="190" t="str">
        <f>B59</f>
        <v>VRTLJIVO KOLENO</v>
      </c>
      <c r="G100" s="213">
        <f>F69</f>
        <v>0</v>
      </c>
    </row>
    <row r="101" spans="2:7" ht="16">
      <c r="B101" s="189" t="s">
        <v>845</v>
      </c>
      <c r="C101" s="190" t="str">
        <f>B71</f>
        <v>VGRADILNE GARNITURE ZA NAVRTALNE OKLEPE</v>
      </c>
      <c r="G101" s="213">
        <f>F79</f>
        <v>0</v>
      </c>
    </row>
    <row r="102" spans="2:7" ht="16">
      <c r="B102" s="193" t="s">
        <v>881</v>
      </c>
      <c r="C102" s="194" t="str">
        <f>B81</f>
        <v>TESNILA PRIROBNIČNA S KOVINSKIM OBROČEM</v>
      </c>
      <c r="D102" s="195"/>
      <c r="E102" s="195"/>
      <c r="F102" s="195"/>
      <c r="G102" s="271">
        <f>F93</f>
        <v>0</v>
      </c>
    </row>
    <row r="103" spans="2:7" ht="20" thickBot="1">
      <c r="B103" s="196" t="s">
        <v>857</v>
      </c>
      <c r="C103" s="197" t="s">
        <v>858</v>
      </c>
      <c r="D103" s="198"/>
      <c r="E103" s="198"/>
      <c r="F103" s="198"/>
      <c r="G103" s="272">
        <f>SUM(G97:G102)</f>
        <v>0</v>
      </c>
    </row>
    <row r="104" spans="2:7" ht="39.75" customHeight="1"/>
  </sheetData>
  <sheetProtection algorithmName="SHA-512" hashValue="tbm+UZUk/8OuSXFSfGFGoA8ZbC1kLl5Y4NsmFArH8GDAHaHo4ZGnuyQ63IgJE8+BseV+Qyf6ve60+hOAHn8bhg==" saltValue="NErg0mUOIyafVfYJe6B33Q==" spinCount="100000" sheet="1" selectLockedCells="1"/>
  <protectedRanges>
    <protectedRange sqref="B4 C2:F4 B2" name="Obseg1"/>
  </protectedRanges>
  <mergeCells count="6">
    <mergeCell ref="B82:H82"/>
    <mergeCell ref="B11:H11"/>
    <mergeCell ref="B25:H25"/>
    <mergeCell ref="B42:H42"/>
    <mergeCell ref="B60:H60"/>
    <mergeCell ref="B72:H72"/>
  </mergeCells>
  <phoneticPr fontId="3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676EB-2E04-4650-BB49-85E40C749D95}">
  <dimension ref="A1:I46"/>
  <sheetViews>
    <sheetView workbookViewId="0">
      <selection activeCell="H2" sqref="H2"/>
    </sheetView>
  </sheetViews>
  <sheetFormatPr baseColWidth="10" defaultColWidth="9.1640625" defaultRowHeight="15"/>
  <cols>
    <col min="1" max="1" width="6.5" style="48" bestFit="1" customWidth="1"/>
    <col min="2" max="2" width="24" style="48" customWidth="1"/>
    <col min="3" max="3" width="9.1640625" style="48"/>
    <col min="4" max="4" width="20" style="48" customWidth="1"/>
    <col min="5" max="5" width="18.1640625" style="48" customWidth="1"/>
    <col min="6" max="6" width="15.83203125" style="48" customWidth="1"/>
    <col min="7" max="7" width="17.6640625" style="48" customWidth="1"/>
    <col min="8" max="8" width="25.83203125" style="48" customWidth="1"/>
    <col min="9" max="16384" width="9.1640625" style="48"/>
  </cols>
  <sheetData>
    <row r="1" spans="1:8" ht="16" thickBot="1"/>
    <row r="2" spans="1:8" ht="16" thickBot="1">
      <c r="B2" s="49" t="s">
        <v>0</v>
      </c>
      <c r="C2" s="50"/>
      <c r="D2" s="50"/>
      <c r="E2" s="50"/>
      <c r="F2" s="50"/>
      <c r="G2" s="51"/>
      <c r="H2" s="52" t="s">
        <v>970</v>
      </c>
    </row>
    <row r="3" spans="1:8" ht="24.5" customHeight="1">
      <c r="C3" s="53"/>
      <c r="D3" s="53"/>
      <c r="E3" s="53"/>
      <c r="F3" s="53"/>
      <c r="G3" s="54"/>
    </row>
    <row r="4" spans="1:8" ht="24.5" customHeight="1">
      <c r="B4" s="55" t="s">
        <v>2</v>
      </c>
      <c r="C4" s="53"/>
      <c r="D4" s="53"/>
      <c r="E4" s="53"/>
      <c r="F4" s="53"/>
      <c r="G4" s="54"/>
    </row>
    <row r="5" spans="1:8" ht="24.5" customHeight="1">
      <c r="B5" s="55" t="s">
        <v>404</v>
      </c>
      <c r="C5" s="53"/>
      <c r="D5" s="53"/>
      <c r="E5" s="53"/>
      <c r="F5" s="53"/>
      <c r="G5" s="54"/>
    </row>
    <row r="6" spans="1:8">
      <c r="B6" s="56"/>
      <c r="G6" s="57"/>
    </row>
    <row r="8" spans="1:8" ht="16">
      <c r="B8" s="239" t="s">
        <v>886</v>
      </c>
    </row>
    <row r="9" spans="1:8">
      <c r="B9" s="133"/>
    </row>
    <row r="10" spans="1:8">
      <c r="A10" s="63" t="s">
        <v>860</v>
      </c>
      <c r="B10" s="240" t="s">
        <v>888</v>
      </c>
    </row>
    <row r="11" spans="1:8" ht="132" customHeight="1">
      <c r="B11" s="357" t="s">
        <v>889</v>
      </c>
      <c r="C11" s="357"/>
      <c r="D11" s="357"/>
      <c r="E11" s="357"/>
      <c r="F11" s="357"/>
      <c r="G11" s="357"/>
      <c r="H11" s="357"/>
    </row>
    <row r="12" spans="1:8" ht="16" thickBot="1"/>
    <row r="13" spans="1:8" ht="31" thickBot="1">
      <c r="B13" s="221" t="s">
        <v>622</v>
      </c>
      <c r="C13" s="67" t="s">
        <v>7</v>
      </c>
      <c r="D13" s="68" t="s">
        <v>8</v>
      </c>
      <c r="E13" s="68" t="s">
        <v>9</v>
      </c>
      <c r="F13" s="68" t="s">
        <v>10</v>
      </c>
      <c r="G13" s="69" t="s">
        <v>11</v>
      </c>
      <c r="H13" s="70" t="s">
        <v>12</v>
      </c>
    </row>
    <row r="14" spans="1:8">
      <c r="B14" s="241" t="s">
        <v>890</v>
      </c>
      <c r="C14" s="242" t="s">
        <v>217</v>
      </c>
      <c r="D14" s="242"/>
      <c r="E14" s="261">
        <v>6</v>
      </c>
      <c r="F14" s="262">
        <f>D14*E14</f>
        <v>0</v>
      </c>
      <c r="G14" s="243"/>
      <c r="H14" s="244"/>
    </row>
    <row r="15" spans="1:8">
      <c r="B15" s="245" t="s">
        <v>891</v>
      </c>
      <c r="C15" s="246" t="s">
        <v>217</v>
      </c>
      <c r="D15" s="246"/>
      <c r="E15" s="263">
        <v>6</v>
      </c>
      <c r="F15" s="264">
        <f t="shared" ref="F15:F18" si="0">D15*E15</f>
        <v>0</v>
      </c>
      <c r="G15" s="247"/>
      <c r="H15" s="248"/>
    </row>
    <row r="16" spans="1:8">
      <c r="B16" s="249" t="s">
        <v>892</v>
      </c>
      <c r="C16" s="250" t="s">
        <v>217</v>
      </c>
      <c r="D16" s="250"/>
      <c r="E16" s="265">
        <v>6</v>
      </c>
      <c r="F16" s="266">
        <f t="shared" si="0"/>
        <v>0</v>
      </c>
      <c r="G16" s="251"/>
      <c r="H16" s="252"/>
    </row>
    <row r="17" spans="1:9">
      <c r="B17" s="245" t="s">
        <v>893</v>
      </c>
      <c r="C17" s="246" t="s">
        <v>217</v>
      </c>
      <c r="D17" s="246"/>
      <c r="E17" s="263">
        <v>6</v>
      </c>
      <c r="F17" s="264">
        <f>D17*E17</f>
        <v>0</v>
      </c>
      <c r="G17" s="247"/>
      <c r="H17" s="248"/>
    </row>
    <row r="18" spans="1:9">
      <c r="B18" s="249" t="s">
        <v>894</v>
      </c>
      <c r="C18" s="250" t="s">
        <v>217</v>
      </c>
      <c r="D18" s="250"/>
      <c r="E18" s="265">
        <v>6</v>
      </c>
      <c r="F18" s="266">
        <f t="shared" si="0"/>
        <v>0</v>
      </c>
      <c r="G18" s="251"/>
      <c r="H18" s="252"/>
    </row>
    <row r="19" spans="1:9" ht="16" thickBot="1">
      <c r="B19" s="273" t="s">
        <v>895</v>
      </c>
      <c r="C19" s="274" t="s">
        <v>217</v>
      </c>
      <c r="D19" s="274"/>
      <c r="E19" s="282">
        <v>6</v>
      </c>
      <c r="F19" s="283">
        <f>D19*E19</f>
        <v>0</v>
      </c>
      <c r="G19" s="275"/>
      <c r="H19" s="276"/>
    </row>
    <row r="20" spans="1:9">
      <c r="E20" s="209"/>
      <c r="F20" s="11">
        <f>SUM(F14:F19)</f>
        <v>0</v>
      </c>
    </row>
    <row r="22" spans="1:9">
      <c r="A22" s="277" t="s">
        <v>883</v>
      </c>
      <c r="B22" s="240" t="s">
        <v>896</v>
      </c>
      <c r="C22" s="240"/>
      <c r="D22" s="278"/>
      <c r="E22" s="279"/>
      <c r="F22" s="231"/>
      <c r="G22" s="158"/>
      <c r="H22" s="192"/>
      <c r="I22" s="192"/>
    </row>
    <row r="23" spans="1:9" ht="42" customHeight="1">
      <c r="A23" s="277"/>
      <c r="B23" s="357" t="s">
        <v>897</v>
      </c>
      <c r="C23" s="357"/>
      <c r="D23" s="357"/>
      <c r="E23" s="357"/>
      <c r="F23" s="357"/>
      <c r="G23" s="357"/>
      <c r="H23" s="357"/>
      <c r="I23" s="192"/>
    </row>
    <row r="24" spans="1:9" ht="16" thickBot="1">
      <c r="A24" s="277"/>
      <c r="B24" s="240"/>
      <c r="C24" s="240"/>
      <c r="D24" s="278"/>
      <c r="E24" s="279"/>
      <c r="F24" s="231"/>
      <c r="G24" s="158"/>
      <c r="H24" s="192"/>
      <c r="I24" s="192"/>
    </row>
    <row r="25" spans="1:9" ht="31" thickBot="1">
      <c r="B25" s="221" t="s">
        <v>622</v>
      </c>
      <c r="C25" s="67" t="s">
        <v>7</v>
      </c>
      <c r="D25" s="68" t="s">
        <v>8</v>
      </c>
      <c r="E25" s="68" t="s">
        <v>9</v>
      </c>
      <c r="F25" s="68" t="s">
        <v>10</v>
      </c>
      <c r="G25" s="69" t="s">
        <v>11</v>
      </c>
      <c r="H25" s="70" t="s">
        <v>12</v>
      </c>
    </row>
    <row r="26" spans="1:9" ht="26">
      <c r="B26" s="241" t="s">
        <v>898</v>
      </c>
      <c r="C26" s="242" t="s">
        <v>217</v>
      </c>
      <c r="D26" s="242"/>
      <c r="E26" s="261">
        <v>1</v>
      </c>
      <c r="F26" s="262">
        <f t="shared" ref="F26:F37" si="1">D26*E26</f>
        <v>0</v>
      </c>
      <c r="G26" s="243"/>
      <c r="H26" s="244"/>
    </row>
    <row r="27" spans="1:9" ht="26">
      <c r="B27" s="245" t="s">
        <v>899</v>
      </c>
      <c r="C27" s="246" t="s">
        <v>217</v>
      </c>
      <c r="D27" s="246"/>
      <c r="E27" s="263">
        <v>1</v>
      </c>
      <c r="F27" s="264">
        <f t="shared" si="1"/>
        <v>0</v>
      </c>
      <c r="G27" s="247"/>
      <c r="H27" s="248"/>
    </row>
    <row r="28" spans="1:9" ht="26">
      <c r="B28" s="249" t="s">
        <v>900</v>
      </c>
      <c r="C28" s="250" t="s">
        <v>217</v>
      </c>
      <c r="D28" s="250"/>
      <c r="E28" s="265">
        <v>1</v>
      </c>
      <c r="F28" s="266">
        <f t="shared" si="1"/>
        <v>0</v>
      </c>
      <c r="G28" s="251"/>
      <c r="H28" s="252"/>
    </row>
    <row r="29" spans="1:9" ht="26">
      <c r="B29" s="245" t="s">
        <v>901</v>
      </c>
      <c r="C29" s="246" t="s">
        <v>217</v>
      </c>
      <c r="D29" s="246"/>
      <c r="E29" s="263">
        <v>1</v>
      </c>
      <c r="F29" s="264">
        <f t="shared" si="1"/>
        <v>0</v>
      </c>
      <c r="G29" s="247"/>
      <c r="H29" s="248"/>
    </row>
    <row r="30" spans="1:9" ht="26">
      <c r="B30" s="249" t="s">
        <v>902</v>
      </c>
      <c r="C30" s="250" t="s">
        <v>217</v>
      </c>
      <c r="D30" s="250"/>
      <c r="E30" s="265">
        <v>1</v>
      </c>
      <c r="F30" s="266">
        <f t="shared" si="1"/>
        <v>0</v>
      </c>
      <c r="G30" s="251"/>
      <c r="H30" s="252"/>
    </row>
    <row r="31" spans="1:9" ht="26">
      <c r="B31" s="249" t="s">
        <v>903</v>
      </c>
      <c r="C31" s="250" t="s">
        <v>217</v>
      </c>
      <c r="D31" s="250"/>
      <c r="E31" s="265">
        <v>1</v>
      </c>
      <c r="F31" s="266">
        <f t="shared" si="1"/>
        <v>0</v>
      </c>
      <c r="G31" s="251"/>
      <c r="H31" s="252"/>
    </row>
    <row r="32" spans="1:9" ht="26">
      <c r="B32" s="249" t="s">
        <v>904</v>
      </c>
      <c r="C32" s="250" t="s">
        <v>217</v>
      </c>
      <c r="D32" s="250"/>
      <c r="E32" s="265">
        <v>1</v>
      </c>
      <c r="F32" s="266">
        <f t="shared" si="1"/>
        <v>0</v>
      </c>
      <c r="G32" s="251"/>
      <c r="H32" s="252"/>
    </row>
    <row r="33" spans="2:8" ht="26">
      <c r="B33" s="253" t="s">
        <v>905</v>
      </c>
      <c r="C33" s="254" t="s">
        <v>217</v>
      </c>
      <c r="D33" s="254"/>
      <c r="E33" s="267">
        <v>1</v>
      </c>
      <c r="F33" s="268">
        <f t="shared" si="1"/>
        <v>0</v>
      </c>
      <c r="G33" s="255"/>
      <c r="H33" s="256"/>
    </row>
    <row r="34" spans="2:8" ht="26">
      <c r="B34" s="249" t="s">
        <v>906</v>
      </c>
      <c r="C34" s="250" t="s">
        <v>217</v>
      </c>
      <c r="D34" s="250"/>
      <c r="E34" s="265">
        <v>1</v>
      </c>
      <c r="F34" s="266">
        <f t="shared" si="1"/>
        <v>0</v>
      </c>
      <c r="G34" s="251"/>
      <c r="H34" s="252"/>
    </row>
    <row r="35" spans="2:8">
      <c r="B35" s="249" t="s">
        <v>948</v>
      </c>
      <c r="C35" s="250" t="s">
        <v>217</v>
      </c>
      <c r="D35" s="250"/>
      <c r="E35" s="265">
        <v>1</v>
      </c>
      <c r="F35" s="266">
        <f t="shared" si="1"/>
        <v>0</v>
      </c>
      <c r="G35" s="251"/>
      <c r="H35" s="252"/>
    </row>
    <row r="36" spans="2:8">
      <c r="B36" s="249" t="s">
        <v>949</v>
      </c>
      <c r="C36" s="250" t="s">
        <v>217</v>
      </c>
      <c r="D36" s="250"/>
      <c r="E36" s="265">
        <v>1</v>
      </c>
      <c r="F36" s="266">
        <f>D36*E36</f>
        <v>0</v>
      </c>
      <c r="G36" s="251"/>
      <c r="H36" s="252"/>
    </row>
    <row r="37" spans="2:8">
      <c r="B37" s="249" t="s">
        <v>950</v>
      </c>
      <c r="C37" s="250" t="s">
        <v>217</v>
      </c>
      <c r="D37" s="250"/>
      <c r="E37" s="265">
        <v>1</v>
      </c>
      <c r="F37" s="266">
        <f t="shared" si="1"/>
        <v>0</v>
      </c>
      <c r="G37" s="251"/>
      <c r="H37" s="252"/>
    </row>
    <row r="38" spans="2:8">
      <c r="B38" s="253" t="s">
        <v>908</v>
      </c>
      <c r="C38" s="246" t="s">
        <v>217</v>
      </c>
      <c r="D38" s="246"/>
      <c r="E38" s="263">
        <v>1</v>
      </c>
      <c r="F38" s="264">
        <f>D38*E38</f>
        <v>0</v>
      </c>
      <c r="G38" s="247"/>
      <c r="H38" s="248"/>
    </row>
    <row r="39" spans="2:8" ht="16" thickBot="1">
      <c r="B39" s="273" t="s">
        <v>907</v>
      </c>
      <c r="C39" s="274" t="s">
        <v>217</v>
      </c>
      <c r="D39" s="274"/>
      <c r="E39" s="282">
        <v>1</v>
      </c>
      <c r="F39" s="283">
        <f>D39*E39</f>
        <v>0</v>
      </c>
      <c r="G39" s="275"/>
      <c r="H39" s="276"/>
    </row>
    <row r="40" spans="2:8">
      <c r="B40" s="156"/>
      <c r="C40" s="278"/>
      <c r="D40" s="278"/>
      <c r="E40" s="284"/>
      <c r="F40" s="11">
        <f>SUM(F26:F39)</f>
        <v>0</v>
      </c>
      <c r="G40" s="158"/>
      <c r="H40" s="192"/>
    </row>
    <row r="41" spans="2:8">
      <c r="B41" s="156"/>
      <c r="C41" s="278"/>
      <c r="D41" s="278"/>
      <c r="E41" s="279"/>
      <c r="F41" s="88"/>
      <c r="G41" s="158"/>
      <c r="H41" s="192"/>
    </row>
    <row r="42" spans="2:8" ht="19">
      <c r="C42" s="188" t="s">
        <v>410</v>
      </c>
      <c r="G42" s="216"/>
    </row>
    <row r="43" spans="2:8" ht="16">
      <c r="G43" s="216"/>
    </row>
    <row r="44" spans="2:8" ht="16">
      <c r="B44" s="189" t="s">
        <v>860</v>
      </c>
      <c r="C44" s="190" t="str">
        <f>B10</f>
        <v>VENTILI REDUCIRNI NAVOJNI</v>
      </c>
      <c r="G44" s="213">
        <f>F20</f>
        <v>0</v>
      </c>
    </row>
    <row r="45" spans="2:8" ht="17" thickBot="1">
      <c r="B45" s="280" t="s">
        <v>883</v>
      </c>
      <c r="C45" s="281" t="str">
        <f>B22</f>
        <v>VENTILI KROGELNI NAVOJNI</v>
      </c>
      <c r="D45" s="198"/>
      <c r="E45" s="198"/>
      <c r="F45" s="198"/>
      <c r="G45" s="285">
        <f>F40</f>
        <v>0</v>
      </c>
    </row>
    <row r="46" spans="2:8" ht="20" thickBot="1">
      <c r="B46" s="196" t="s">
        <v>884</v>
      </c>
      <c r="C46" s="197" t="s">
        <v>885</v>
      </c>
      <c r="D46" s="198"/>
      <c r="E46" s="198"/>
      <c r="F46" s="198"/>
      <c r="G46" s="272">
        <f>SUM(G44:G45)</f>
        <v>0</v>
      </c>
    </row>
  </sheetData>
  <sheetProtection algorithmName="SHA-512" hashValue="LLl7M1vI4+dDMZYgoE11Aub5Ljiykzwjd/WULbKdise9nRd/r3xuzgsNizBzvTrmcaqCkARhdiO5MmMcGMnsqQ==" saltValue="Z8sGAjkeEa2hz/D6joIm+A==" spinCount="100000" sheet="1" selectLockedCells="1"/>
  <protectedRanges>
    <protectedRange sqref="B4 C2:F4 B2" name="Obseg1"/>
  </protectedRanges>
  <mergeCells count="2">
    <mergeCell ref="B11:H11"/>
    <mergeCell ref="B23:H2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E3924-FC80-4929-B382-0B063C22D9DE}">
  <dimension ref="A1:H39"/>
  <sheetViews>
    <sheetView workbookViewId="0">
      <selection activeCell="H11" sqref="H11"/>
    </sheetView>
  </sheetViews>
  <sheetFormatPr baseColWidth="10" defaultColWidth="9.1640625" defaultRowHeight="15"/>
  <cols>
    <col min="1" max="1" width="6.5" style="48" bestFit="1" customWidth="1"/>
    <col min="2" max="2" width="22.1640625" style="48" customWidth="1"/>
    <col min="3" max="3" width="9.1640625" style="48"/>
    <col min="4" max="4" width="14.5" style="48" customWidth="1"/>
    <col min="5" max="5" width="16.1640625" style="48" customWidth="1"/>
    <col min="6" max="6" width="16.5" style="48" customWidth="1"/>
    <col min="7" max="7" width="22.6640625" style="48" customWidth="1"/>
    <col min="8" max="8" width="12.83203125" style="48" customWidth="1"/>
    <col min="9" max="16384" width="9.1640625" style="48"/>
  </cols>
  <sheetData>
    <row r="1" spans="1:8" ht="16" thickBot="1"/>
    <row r="2" spans="1:8" ht="16" thickBot="1">
      <c r="B2" s="49" t="s">
        <v>0</v>
      </c>
      <c r="C2" s="50"/>
      <c r="D2" s="50"/>
      <c r="E2" s="50"/>
      <c r="F2" s="50"/>
      <c r="G2" s="51"/>
      <c r="H2" s="52" t="s">
        <v>970</v>
      </c>
    </row>
    <row r="3" spans="1:8" ht="24.5" customHeight="1">
      <c r="C3" s="53"/>
      <c r="D3" s="53"/>
      <c r="E3" s="53"/>
      <c r="F3" s="53"/>
      <c r="G3" s="54"/>
    </row>
    <row r="4" spans="1:8" ht="24.5" customHeight="1">
      <c r="B4" s="55" t="s">
        <v>2</v>
      </c>
      <c r="C4" s="53"/>
      <c r="D4" s="53"/>
      <c r="E4" s="53"/>
      <c r="F4" s="53"/>
      <c r="G4" s="54"/>
    </row>
    <row r="5" spans="1:8" ht="24.5" customHeight="1">
      <c r="B5" s="55" t="s">
        <v>404</v>
      </c>
      <c r="C5" s="53"/>
      <c r="D5" s="53"/>
      <c r="E5" s="53"/>
      <c r="F5" s="53"/>
      <c r="G5" s="54"/>
    </row>
    <row r="6" spans="1:8">
      <c r="B6" s="56"/>
      <c r="G6" s="57"/>
    </row>
    <row r="8" spans="1:8" ht="16">
      <c r="B8" s="239" t="s">
        <v>951</v>
      </c>
    </row>
    <row r="11" spans="1:8">
      <c r="A11" s="63" t="s">
        <v>887</v>
      </c>
      <c r="B11" s="240" t="s">
        <v>880</v>
      </c>
    </row>
    <row r="12" spans="1:8" ht="61.5" customHeight="1">
      <c r="B12" s="357" t="s">
        <v>861</v>
      </c>
      <c r="C12" s="357"/>
      <c r="D12" s="357"/>
      <c r="E12" s="357"/>
      <c r="F12" s="357"/>
      <c r="G12" s="357"/>
      <c r="H12" s="357"/>
    </row>
    <row r="13" spans="1:8" ht="16" thickBot="1"/>
    <row r="14" spans="1:8" ht="31" thickBot="1">
      <c r="B14" s="221" t="s">
        <v>622</v>
      </c>
      <c r="C14" s="67" t="s">
        <v>7</v>
      </c>
      <c r="D14" s="68" t="s">
        <v>8</v>
      </c>
      <c r="E14" s="68" t="s">
        <v>9</v>
      </c>
      <c r="F14" s="68" t="s">
        <v>10</v>
      </c>
      <c r="G14" s="69" t="s">
        <v>11</v>
      </c>
      <c r="H14" s="70" t="s">
        <v>12</v>
      </c>
    </row>
    <row r="15" spans="1:8">
      <c r="B15" s="241" t="s">
        <v>862</v>
      </c>
      <c r="C15" s="242" t="s">
        <v>217</v>
      </c>
      <c r="D15" s="242"/>
      <c r="E15" s="261">
        <v>10</v>
      </c>
      <c r="F15" s="262">
        <f>D15*E15</f>
        <v>0</v>
      </c>
      <c r="G15" s="243"/>
      <c r="H15" s="244"/>
    </row>
    <row r="16" spans="1:8">
      <c r="B16" s="245" t="s">
        <v>863</v>
      </c>
      <c r="C16" s="246" t="s">
        <v>217</v>
      </c>
      <c r="D16" s="246"/>
      <c r="E16" s="263">
        <v>2</v>
      </c>
      <c r="F16" s="264">
        <f t="shared" ref="F16:F32" si="0">D16*E16</f>
        <v>0</v>
      </c>
      <c r="G16" s="247"/>
      <c r="H16" s="248"/>
    </row>
    <row r="17" spans="2:8">
      <c r="B17" s="249" t="s">
        <v>864</v>
      </c>
      <c r="C17" s="250" t="s">
        <v>217</v>
      </c>
      <c r="D17" s="250"/>
      <c r="E17" s="265">
        <v>10</v>
      </c>
      <c r="F17" s="266">
        <f t="shared" si="0"/>
        <v>0</v>
      </c>
      <c r="G17" s="251"/>
      <c r="H17" s="252"/>
    </row>
    <row r="18" spans="2:8">
      <c r="B18" s="245" t="s">
        <v>865</v>
      </c>
      <c r="C18" s="246" t="s">
        <v>217</v>
      </c>
      <c r="D18" s="246"/>
      <c r="E18" s="263">
        <v>6</v>
      </c>
      <c r="F18" s="264">
        <f t="shared" si="0"/>
        <v>0</v>
      </c>
      <c r="G18" s="247"/>
      <c r="H18" s="248"/>
    </row>
    <row r="19" spans="2:8">
      <c r="B19" s="249" t="s">
        <v>866</v>
      </c>
      <c r="C19" s="250" t="s">
        <v>217</v>
      </c>
      <c r="D19" s="250"/>
      <c r="E19" s="265">
        <v>10</v>
      </c>
      <c r="F19" s="266">
        <f t="shared" si="0"/>
        <v>0</v>
      </c>
      <c r="G19" s="251"/>
      <c r="H19" s="252"/>
    </row>
    <row r="20" spans="2:8">
      <c r="B20" s="245" t="s">
        <v>867</v>
      </c>
      <c r="C20" s="246" t="s">
        <v>217</v>
      </c>
      <c r="D20" s="246"/>
      <c r="E20" s="263">
        <v>2</v>
      </c>
      <c r="F20" s="264">
        <f t="shared" si="0"/>
        <v>0</v>
      </c>
      <c r="G20" s="247"/>
      <c r="H20" s="248"/>
    </row>
    <row r="21" spans="2:8">
      <c r="B21" s="249" t="s">
        <v>868</v>
      </c>
      <c r="C21" s="250" t="s">
        <v>217</v>
      </c>
      <c r="D21" s="250"/>
      <c r="E21" s="265">
        <v>2</v>
      </c>
      <c r="F21" s="266">
        <f t="shared" si="0"/>
        <v>0</v>
      </c>
      <c r="G21" s="251"/>
      <c r="H21" s="252"/>
    </row>
    <row r="22" spans="2:8">
      <c r="B22" s="249" t="s">
        <v>869</v>
      </c>
      <c r="C22" s="250" t="s">
        <v>217</v>
      </c>
      <c r="D22" s="250"/>
      <c r="E22" s="265">
        <v>4</v>
      </c>
      <c r="F22" s="266">
        <f t="shared" si="0"/>
        <v>0</v>
      </c>
      <c r="G22" s="251"/>
      <c r="H22" s="252"/>
    </row>
    <row r="23" spans="2:8">
      <c r="B23" s="253" t="s">
        <v>870</v>
      </c>
      <c r="C23" s="254" t="s">
        <v>217</v>
      </c>
      <c r="D23" s="254"/>
      <c r="E23" s="267">
        <v>3</v>
      </c>
      <c r="F23" s="268">
        <f t="shared" si="0"/>
        <v>0</v>
      </c>
      <c r="G23" s="255"/>
      <c r="H23" s="256"/>
    </row>
    <row r="24" spans="2:8">
      <c r="B24" s="245" t="s">
        <v>871</v>
      </c>
      <c r="C24" s="246" t="s">
        <v>217</v>
      </c>
      <c r="D24" s="246"/>
      <c r="E24" s="263">
        <v>6</v>
      </c>
      <c r="F24" s="264">
        <f t="shared" si="0"/>
        <v>0</v>
      </c>
      <c r="G24" s="247"/>
      <c r="H24" s="248"/>
    </row>
    <row r="25" spans="2:8">
      <c r="B25" s="249" t="s">
        <v>872</v>
      </c>
      <c r="C25" s="250" t="s">
        <v>217</v>
      </c>
      <c r="D25" s="250"/>
      <c r="E25" s="265">
        <v>2</v>
      </c>
      <c r="F25" s="266">
        <f t="shared" si="0"/>
        <v>0</v>
      </c>
      <c r="G25" s="251"/>
      <c r="H25" s="252"/>
    </row>
    <row r="26" spans="2:8">
      <c r="B26" s="245" t="s">
        <v>873</v>
      </c>
      <c r="C26" s="246" t="s">
        <v>217</v>
      </c>
      <c r="D26" s="246"/>
      <c r="E26" s="263">
        <v>2</v>
      </c>
      <c r="F26" s="264">
        <f t="shared" si="0"/>
        <v>0</v>
      </c>
      <c r="G26" s="247"/>
      <c r="H26" s="248"/>
    </row>
    <row r="27" spans="2:8">
      <c r="B27" s="249" t="s">
        <v>874</v>
      </c>
      <c r="C27" s="250" t="s">
        <v>217</v>
      </c>
      <c r="D27" s="250"/>
      <c r="E27" s="265">
        <v>3</v>
      </c>
      <c r="F27" s="266">
        <f>D27*E27</f>
        <v>0</v>
      </c>
      <c r="G27" s="251"/>
      <c r="H27" s="252"/>
    </row>
    <row r="28" spans="2:8">
      <c r="B28" s="245" t="s">
        <v>875</v>
      </c>
      <c r="C28" s="246" t="s">
        <v>217</v>
      </c>
      <c r="D28" s="246"/>
      <c r="E28" s="263">
        <v>1</v>
      </c>
      <c r="F28" s="264">
        <f t="shared" si="0"/>
        <v>0</v>
      </c>
      <c r="G28" s="247"/>
      <c r="H28" s="248"/>
    </row>
    <row r="29" spans="2:8">
      <c r="B29" s="249" t="s">
        <v>876</v>
      </c>
      <c r="C29" s="250" t="s">
        <v>217</v>
      </c>
      <c r="D29" s="250"/>
      <c r="E29" s="265">
        <v>2</v>
      </c>
      <c r="F29" s="266">
        <f t="shared" si="0"/>
        <v>0</v>
      </c>
      <c r="G29" s="251"/>
      <c r="H29" s="252"/>
    </row>
    <row r="30" spans="2:8">
      <c r="B30" s="249" t="s">
        <v>877</v>
      </c>
      <c r="C30" s="250" t="s">
        <v>217</v>
      </c>
      <c r="D30" s="250"/>
      <c r="E30" s="265">
        <v>1</v>
      </c>
      <c r="F30" s="266">
        <f t="shared" si="0"/>
        <v>0</v>
      </c>
      <c r="G30" s="251"/>
      <c r="H30" s="252"/>
    </row>
    <row r="31" spans="2:8">
      <c r="B31" s="253" t="s">
        <v>878</v>
      </c>
      <c r="C31" s="254" t="s">
        <v>217</v>
      </c>
      <c r="D31" s="254"/>
      <c r="E31" s="267">
        <v>2</v>
      </c>
      <c r="F31" s="268">
        <f>D31*E31</f>
        <v>0</v>
      </c>
      <c r="G31" s="255"/>
      <c r="H31" s="256"/>
    </row>
    <row r="32" spans="2:8" ht="16" thickBot="1">
      <c r="B32" s="257" t="s">
        <v>879</v>
      </c>
      <c r="C32" s="258" t="s">
        <v>217</v>
      </c>
      <c r="D32" s="258"/>
      <c r="E32" s="269">
        <v>1</v>
      </c>
      <c r="F32" s="270">
        <f t="shared" si="0"/>
        <v>0</v>
      </c>
      <c r="G32" s="259"/>
      <c r="H32" s="260"/>
    </row>
    <row r="33" spans="2:7">
      <c r="E33" s="209"/>
      <c r="F33" s="11">
        <f>SUM(F15:F32)</f>
        <v>0</v>
      </c>
    </row>
    <row r="36" spans="2:7" ht="19">
      <c r="C36" s="188" t="s">
        <v>410</v>
      </c>
      <c r="G36" s="216"/>
    </row>
    <row r="37" spans="2:7" ht="16">
      <c r="G37" s="216"/>
    </row>
    <row r="38" spans="2:7" ht="16">
      <c r="B38" s="193" t="s">
        <v>887</v>
      </c>
      <c r="C38" s="194" t="str">
        <f>B11</f>
        <v>SPOJKA - REPARATURNA</v>
      </c>
      <c r="D38" s="195"/>
      <c r="E38" s="195"/>
      <c r="F38" s="195"/>
      <c r="G38" s="271">
        <f>F33</f>
        <v>0</v>
      </c>
    </row>
    <row r="39" spans="2:7" ht="20" thickBot="1">
      <c r="B39" s="196" t="s">
        <v>909</v>
      </c>
      <c r="C39" s="197" t="s">
        <v>910</v>
      </c>
      <c r="D39" s="198"/>
      <c r="E39" s="198"/>
      <c r="F39" s="198"/>
      <c r="G39" s="272">
        <f>SUM(G38:G38)</f>
        <v>0</v>
      </c>
    </row>
  </sheetData>
  <sheetProtection algorithmName="SHA-512" hashValue="maZ6c2APQ5aVIeJXPJdkPxjuIa5yhliXe4bexD+hDQV94QZ90U7i/fxs6iiBW2Bmy2OZzObRejNFG034r/9jaA==" saltValue="7VSdlFpf6nkITOHXutq8lA==" spinCount="100000" sheet="1" selectLockedCells="1"/>
  <protectedRanges>
    <protectedRange sqref="B4 C2:F4 B2" name="Obseg1"/>
  </protectedRanges>
  <mergeCells count="1">
    <mergeCell ref="B12:H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SKLOP 1 - DUKTIL</vt:lpstr>
      <vt:lpstr>SKLOP 2 - UNIVERZALNE SPOJKE</vt:lpstr>
      <vt:lpstr>SKLOP 3 - HIDRANTI IN PRIBOR</vt:lpstr>
      <vt:lpstr>SKLOP 4 - ZASUNI  IN PRIBOR</vt:lpstr>
      <vt:lpstr>SKLOP 5 - OKLEPI IN PRIBOR</vt:lpstr>
      <vt:lpstr>SKLOP 6 - OSTALA ARMATURA</vt:lpstr>
      <vt:lpstr>SKLOP 7 - PeHD</vt:lpstr>
      <vt:lpstr>SKLOP 8 - JAŠKI</vt:lpstr>
      <vt:lpstr>SKLOP 9 - LOPUTE</vt:lpstr>
      <vt:lpstr>SKLOP 10 - EXTREMNI POGOJI</vt:lpstr>
      <vt:lpstr>S11-VENTILI</vt:lpstr>
      <vt:lpstr>S12 - REPARATURNE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Jožica Dobaj</dc:creator>
  <cp:lastModifiedBy>Lana Ceric</cp:lastModifiedBy>
  <cp:lastPrinted>2019-09-30T13:00:19Z</cp:lastPrinted>
  <dcterms:created xsi:type="dcterms:W3CDTF">2019-09-04T12:54:43Z</dcterms:created>
  <dcterms:modified xsi:type="dcterms:W3CDTF">2020-01-10T08:45:53Z</dcterms:modified>
</cp:coreProperties>
</file>